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smeta\СВОДНЫЕ СМЕТНЫЕ РАСЧЕТЫ\Сиреневый б-р, д.8 (Дог. 339499ПС-25 от 06.05.2025г.)\03_Документация сметная\02_замечания ИА от 24.10.2025\"/>
    </mc:Choice>
  </mc:AlternateContent>
  <xr:revisionPtr revIDLastSave="0" documentId="13_ncr:1_{D26563AB-7619-4B13-9625-0B2FDEC239C0}" xr6:coauthVersionLast="47" xr6:coauthVersionMax="47" xr10:uidLastSave="{00000000-0000-0000-0000-000000000000}"/>
  <bookViews>
    <workbookView xWindow="-120" yWindow="-120" windowWidth="29040" windowHeight="15840" xr2:uid="{CB079277-0AA0-4187-B237-0FB9BF90399B}"/>
  </bookViews>
  <sheets>
    <sheet name="02-01-06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'02-01-06'!$15:$15</definedName>
    <definedName name="_xlnm.Print_Area" localSheetId="0">'02-01-06'!$A$1:$K$139</definedName>
  </definedNames>
  <calcPr calcId="191029" iterate="1"/>
</workbook>
</file>

<file path=xl/calcChain.xml><?xml version="1.0" encoding="utf-8"?>
<calcChain xmlns="http://schemas.openxmlformats.org/spreadsheetml/2006/main">
  <c r="K131" i="7" l="1"/>
  <c r="K130" i="7" s="1"/>
  <c r="I131" i="7"/>
  <c r="I130" i="7" s="1"/>
  <c r="H137" i="7"/>
  <c r="H134" i="7"/>
  <c r="C137" i="7"/>
  <c r="C134" i="7"/>
  <c r="H129" i="7"/>
  <c r="J129" i="7"/>
  <c r="H128" i="7"/>
  <c r="J128" i="7"/>
  <c r="A127" i="7"/>
  <c r="H125" i="7"/>
  <c r="J125" i="7"/>
  <c r="H124" i="7"/>
  <c r="J124" i="7"/>
  <c r="A123" i="7"/>
  <c r="AA120" i="7"/>
  <c r="Z120" i="7"/>
  <c r="Y120" i="7"/>
  <c r="C119" i="7"/>
  <c r="K118" i="7"/>
  <c r="P120" i="7" s="1"/>
  <c r="J118" i="7"/>
  <c r="I118" i="7"/>
  <c r="X120" i="7" s="1"/>
  <c r="H118" i="7"/>
  <c r="G118" i="7"/>
  <c r="F118" i="7"/>
  <c r="V118" i="7"/>
  <c r="T118" i="7"/>
  <c r="R118" i="7"/>
  <c r="U118" i="7"/>
  <c r="S118" i="7"/>
  <c r="Q118" i="7"/>
  <c r="E118" i="7"/>
  <c r="D118" i="7"/>
  <c r="B118" i="7"/>
  <c r="AA116" i="7"/>
  <c r="Z116" i="7"/>
  <c r="X116" i="7"/>
  <c r="I115" i="7"/>
  <c r="AB115" i="7" s="1"/>
  <c r="H115" i="7"/>
  <c r="G115" i="7"/>
  <c r="E115" i="7"/>
  <c r="J114" i="7"/>
  <c r="E114" i="7"/>
  <c r="J113" i="7"/>
  <c r="E113" i="7"/>
  <c r="K112" i="7"/>
  <c r="J112" i="7"/>
  <c r="E112" i="7"/>
  <c r="K111" i="7"/>
  <c r="J111" i="7"/>
  <c r="I111" i="7"/>
  <c r="H111" i="7"/>
  <c r="G111" i="7"/>
  <c r="F111" i="7"/>
  <c r="K110" i="7"/>
  <c r="J110" i="7"/>
  <c r="I110" i="7"/>
  <c r="W110" i="7" s="1"/>
  <c r="H110" i="7"/>
  <c r="G110" i="7"/>
  <c r="F110" i="7"/>
  <c r="K109" i="7"/>
  <c r="J109" i="7"/>
  <c r="I109" i="7"/>
  <c r="H109" i="7"/>
  <c r="G109" i="7"/>
  <c r="F109" i="7"/>
  <c r="K108" i="7"/>
  <c r="J108" i="7"/>
  <c r="I108" i="7"/>
  <c r="W108" i="7" s="1"/>
  <c r="H108" i="7"/>
  <c r="G108" i="7"/>
  <c r="F108" i="7"/>
  <c r="C107" i="7"/>
  <c r="V106" i="7"/>
  <c r="K114" i="7" s="1"/>
  <c r="T106" i="7"/>
  <c r="K113" i="7" s="1"/>
  <c r="R106" i="7"/>
  <c r="U106" i="7"/>
  <c r="I114" i="7" s="1"/>
  <c r="S106" i="7"/>
  <c r="I113" i="7" s="1"/>
  <c r="Q106" i="7"/>
  <c r="I112" i="7" s="1"/>
  <c r="E106" i="7"/>
  <c r="D106" i="7"/>
  <c r="B105" i="7"/>
  <c r="AA102" i="7"/>
  <c r="Z102" i="7"/>
  <c r="Y102" i="7"/>
  <c r="C101" i="7"/>
  <c r="K100" i="7"/>
  <c r="P102" i="7" s="1"/>
  <c r="J100" i="7"/>
  <c r="I100" i="7"/>
  <c r="X102" i="7" s="1"/>
  <c r="H100" i="7"/>
  <c r="G100" i="7"/>
  <c r="F100" i="7"/>
  <c r="V100" i="7"/>
  <c r="T100" i="7"/>
  <c r="R100" i="7"/>
  <c r="U100" i="7"/>
  <c r="S100" i="7"/>
  <c r="Q100" i="7"/>
  <c r="E100" i="7"/>
  <c r="D100" i="7"/>
  <c r="B100" i="7"/>
  <c r="AA98" i="7"/>
  <c r="Z98" i="7"/>
  <c r="X98" i="7"/>
  <c r="I97" i="7"/>
  <c r="AB97" i="7" s="1"/>
  <c r="H97" i="7"/>
  <c r="G97" i="7"/>
  <c r="E97" i="7"/>
  <c r="J96" i="7"/>
  <c r="E96" i="7"/>
  <c r="J95" i="7"/>
  <c r="E95" i="7"/>
  <c r="J94" i="7"/>
  <c r="E94" i="7"/>
  <c r="K93" i="7"/>
  <c r="J93" i="7"/>
  <c r="I93" i="7"/>
  <c r="W93" i="7" s="1"/>
  <c r="H93" i="7"/>
  <c r="G93" i="7"/>
  <c r="F93" i="7"/>
  <c r="K92" i="7"/>
  <c r="J92" i="7"/>
  <c r="I92" i="7"/>
  <c r="H92" i="7"/>
  <c r="G92" i="7"/>
  <c r="F92" i="7"/>
  <c r="K91" i="7"/>
  <c r="J91" i="7"/>
  <c r="I91" i="7"/>
  <c r="H91" i="7"/>
  <c r="G91" i="7"/>
  <c r="F91" i="7"/>
  <c r="C90" i="7"/>
  <c r="V89" i="7"/>
  <c r="K96" i="7" s="1"/>
  <c r="T89" i="7"/>
  <c r="K95" i="7" s="1"/>
  <c r="R89" i="7"/>
  <c r="K94" i="7" s="1"/>
  <c r="U89" i="7"/>
  <c r="I96" i="7" s="1"/>
  <c r="S89" i="7"/>
  <c r="I95" i="7" s="1"/>
  <c r="Q89" i="7"/>
  <c r="I94" i="7" s="1"/>
  <c r="E89" i="7"/>
  <c r="D89" i="7"/>
  <c r="AA87" i="7"/>
  <c r="Z87" i="7"/>
  <c r="X87" i="7"/>
  <c r="I86" i="7"/>
  <c r="AB86" i="7" s="1"/>
  <c r="H86" i="7"/>
  <c r="G86" i="7"/>
  <c r="E86" i="7"/>
  <c r="J85" i="7"/>
  <c r="E85" i="7"/>
  <c r="J84" i="7"/>
  <c r="E84" i="7"/>
  <c r="J83" i="7"/>
  <c r="E83" i="7"/>
  <c r="K82" i="7"/>
  <c r="J82" i="7"/>
  <c r="I82" i="7"/>
  <c r="W82" i="7" s="1"/>
  <c r="H82" i="7"/>
  <c r="G82" i="7"/>
  <c r="F82" i="7"/>
  <c r="K81" i="7"/>
  <c r="J81" i="7"/>
  <c r="I81" i="7"/>
  <c r="H81" i="7"/>
  <c r="G81" i="7"/>
  <c r="F81" i="7"/>
  <c r="K80" i="7"/>
  <c r="J80" i="7"/>
  <c r="I80" i="7"/>
  <c r="W80" i="7" s="1"/>
  <c r="H80" i="7"/>
  <c r="G80" i="7"/>
  <c r="F80" i="7"/>
  <c r="C79" i="7"/>
  <c r="V78" i="7"/>
  <c r="K85" i="7" s="1"/>
  <c r="T78" i="7"/>
  <c r="K84" i="7" s="1"/>
  <c r="R78" i="7"/>
  <c r="K83" i="7" s="1"/>
  <c r="U78" i="7"/>
  <c r="I85" i="7" s="1"/>
  <c r="S78" i="7"/>
  <c r="I84" i="7" s="1"/>
  <c r="Q78" i="7"/>
  <c r="I83" i="7" s="1"/>
  <c r="E78" i="7"/>
  <c r="D78" i="7"/>
  <c r="A77" i="7"/>
  <c r="H75" i="7"/>
  <c r="J75" i="7"/>
  <c r="H74" i="7"/>
  <c r="J74" i="7"/>
  <c r="A73" i="7"/>
  <c r="AA70" i="7"/>
  <c r="Z70" i="7"/>
  <c r="Y70" i="7"/>
  <c r="I69" i="7"/>
  <c r="AB69" i="7" s="1"/>
  <c r="H69" i="7"/>
  <c r="G69" i="7"/>
  <c r="E69" i="7"/>
  <c r="J68" i="7"/>
  <c r="E68" i="7"/>
  <c r="J67" i="7"/>
  <c r="I67" i="7"/>
  <c r="E67" i="7"/>
  <c r="K66" i="7"/>
  <c r="J66" i="7"/>
  <c r="I66" i="7"/>
  <c r="H66" i="7"/>
  <c r="G66" i="7"/>
  <c r="F66" i="7"/>
  <c r="C65" i="7"/>
  <c r="V64" i="7"/>
  <c r="T64" i="7"/>
  <c r="K68" i="7" s="1"/>
  <c r="R64" i="7"/>
  <c r="K67" i="7" s="1"/>
  <c r="U64" i="7"/>
  <c r="S64" i="7"/>
  <c r="I68" i="7" s="1"/>
  <c r="Q64" i="7"/>
  <c r="E64" i="7"/>
  <c r="D64" i="7"/>
  <c r="AA62" i="7"/>
  <c r="Z62" i="7"/>
  <c r="Y62" i="7"/>
  <c r="I61" i="7"/>
  <c r="AB61" i="7" s="1"/>
  <c r="H61" i="7"/>
  <c r="G61" i="7"/>
  <c r="E61" i="7"/>
  <c r="J60" i="7"/>
  <c r="E60" i="7"/>
  <c r="J59" i="7"/>
  <c r="E59" i="7"/>
  <c r="J58" i="7"/>
  <c r="E58" i="7"/>
  <c r="K57" i="7"/>
  <c r="J57" i="7"/>
  <c r="I57" i="7"/>
  <c r="W57" i="7" s="1"/>
  <c r="H57" i="7"/>
  <c r="G57" i="7"/>
  <c r="F57" i="7"/>
  <c r="K56" i="7"/>
  <c r="J56" i="7"/>
  <c r="I56" i="7"/>
  <c r="H56" i="7"/>
  <c r="G56" i="7"/>
  <c r="F56" i="7"/>
  <c r="K55" i="7"/>
  <c r="J55" i="7"/>
  <c r="I55" i="7"/>
  <c r="W55" i="7" s="1"/>
  <c r="H55" i="7"/>
  <c r="G55" i="7"/>
  <c r="F55" i="7"/>
  <c r="V54" i="7"/>
  <c r="K60" i="7" s="1"/>
  <c r="T54" i="7"/>
  <c r="K59" i="7" s="1"/>
  <c r="R54" i="7"/>
  <c r="K58" i="7" s="1"/>
  <c r="U54" i="7"/>
  <c r="I60" i="7" s="1"/>
  <c r="S54" i="7"/>
  <c r="I59" i="7" s="1"/>
  <c r="Q54" i="7"/>
  <c r="I58" i="7" s="1"/>
  <c r="E54" i="7"/>
  <c r="D54" i="7"/>
  <c r="AA52" i="7"/>
  <c r="Z52" i="7"/>
  <c r="Y52" i="7"/>
  <c r="J51" i="7"/>
  <c r="E51" i="7"/>
  <c r="K50" i="7"/>
  <c r="J50" i="7"/>
  <c r="I50" i="7"/>
  <c r="W50" i="7" s="1"/>
  <c r="H50" i="7"/>
  <c r="G50" i="7"/>
  <c r="F50" i="7"/>
  <c r="K49" i="7"/>
  <c r="J49" i="7"/>
  <c r="I49" i="7"/>
  <c r="H49" i="7"/>
  <c r="G49" i="7"/>
  <c r="F49" i="7"/>
  <c r="C48" i="7"/>
  <c r="V47" i="7"/>
  <c r="K51" i="7" s="1"/>
  <c r="T47" i="7"/>
  <c r="R47" i="7"/>
  <c r="U47" i="7"/>
  <c r="I51" i="7" s="1"/>
  <c r="S47" i="7"/>
  <c r="Q47" i="7"/>
  <c r="E47" i="7"/>
  <c r="D47" i="7"/>
  <c r="AA45" i="7"/>
  <c r="Z45" i="7"/>
  <c r="Y45" i="7"/>
  <c r="I44" i="7"/>
  <c r="AB44" i="7" s="1"/>
  <c r="H44" i="7"/>
  <c r="G44" i="7"/>
  <c r="E44" i="7"/>
  <c r="K43" i="7"/>
  <c r="J43" i="7"/>
  <c r="I43" i="7"/>
  <c r="W43" i="7" s="1"/>
  <c r="H43" i="7"/>
  <c r="G43" i="7"/>
  <c r="F43" i="7"/>
  <c r="K42" i="7"/>
  <c r="J42" i="7"/>
  <c r="I42" i="7"/>
  <c r="H42" i="7"/>
  <c r="G42" i="7"/>
  <c r="F42" i="7"/>
  <c r="K41" i="7"/>
  <c r="P45" i="7" s="1"/>
  <c r="J41" i="7"/>
  <c r="I41" i="7"/>
  <c r="H41" i="7"/>
  <c r="G41" i="7"/>
  <c r="F41" i="7"/>
  <c r="C40" i="7"/>
  <c r="V39" i="7"/>
  <c r="T39" i="7"/>
  <c r="R39" i="7"/>
  <c r="U39" i="7"/>
  <c r="S39" i="7"/>
  <c r="Q39" i="7"/>
  <c r="E39" i="7"/>
  <c r="D39" i="7"/>
  <c r="AA37" i="7"/>
  <c r="Z37" i="7"/>
  <c r="Y37" i="7"/>
  <c r="I36" i="7"/>
  <c r="AB36" i="7" s="1"/>
  <c r="H36" i="7"/>
  <c r="G36" i="7"/>
  <c r="E36" i="7"/>
  <c r="J35" i="7"/>
  <c r="E35" i="7"/>
  <c r="J34" i="7"/>
  <c r="E34" i="7"/>
  <c r="J33" i="7"/>
  <c r="E33" i="7"/>
  <c r="K32" i="7"/>
  <c r="J32" i="7"/>
  <c r="I32" i="7"/>
  <c r="W32" i="7" s="1"/>
  <c r="H32" i="7"/>
  <c r="G32" i="7"/>
  <c r="F32" i="7"/>
  <c r="K31" i="7"/>
  <c r="J31" i="7"/>
  <c r="I31" i="7"/>
  <c r="H31" i="7"/>
  <c r="G31" i="7"/>
  <c r="F31" i="7"/>
  <c r="K30" i="7"/>
  <c r="J30" i="7"/>
  <c r="I30" i="7"/>
  <c r="H30" i="7"/>
  <c r="G30" i="7"/>
  <c r="F30" i="7"/>
  <c r="C29" i="7"/>
  <c r="V28" i="7"/>
  <c r="K35" i="7" s="1"/>
  <c r="T28" i="7"/>
  <c r="K34" i="7" s="1"/>
  <c r="R28" i="7"/>
  <c r="K33" i="7" s="1"/>
  <c r="U28" i="7"/>
  <c r="I35" i="7" s="1"/>
  <c r="S28" i="7"/>
  <c r="I34" i="7" s="1"/>
  <c r="Q28" i="7"/>
  <c r="I33" i="7" s="1"/>
  <c r="E28" i="7"/>
  <c r="D28" i="7"/>
  <c r="AA26" i="7"/>
  <c r="Z26" i="7"/>
  <c r="Y26" i="7"/>
  <c r="I25" i="7"/>
  <c r="AB25" i="7" s="1"/>
  <c r="H25" i="7"/>
  <c r="G25" i="7"/>
  <c r="E25" i="7"/>
  <c r="J24" i="7"/>
  <c r="E24" i="7"/>
  <c r="J23" i="7"/>
  <c r="E23" i="7"/>
  <c r="K22" i="7"/>
  <c r="J22" i="7"/>
  <c r="I22" i="7"/>
  <c r="H22" i="7"/>
  <c r="G22" i="7"/>
  <c r="F22" i="7"/>
  <c r="C21" i="7"/>
  <c r="V20" i="7"/>
  <c r="T20" i="7"/>
  <c r="K24" i="7" s="1"/>
  <c r="R20" i="7"/>
  <c r="K23" i="7" s="1"/>
  <c r="U20" i="7"/>
  <c r="S20" i="7"/>
  <c r="I24" i="7" s="1"/>
  <c r="Q20" i="7"/>
  <c r="I23" i="7" s="1"/>
  <c r="E20" i="7"/>
  <c r="D20" i="7"/>
  <c r="B19" i="7"/>
  <c r="A17" i="7"/>
  <c r="A11" i="7"/>
  <c r="A8" i="7"/>
  <c r="A6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" i="3"/>
  <c r="Y1" i="3"/>
  <c r="CV1" i="3" s="1"/>
  <c r="CY1" i="3"/>
  <c r="CZ1" i="3"/>
  <c r="DB1" i="3" s="1"/>
  <c r="DA1" i="3"/>
  <c r="DC1" i="3"/>
  <c r="A2" i="3"/>
  <c r="Y2" i="3"/>
  <c r="CX2" i="3" s="1"/>
  <c r="CY2" i="3"/>
  <c r="CZ2" i="3"/>
  <c r="DA2" i="3"/>
  <c r="DB2" i="3"/>
  <c r="DC2" i="3"/>
  <c r="A3" i="3"/>
  <c r="Y3" i="3"/>
  <c r="CY3" i="3"/>
  <c r="CZ3" i="3"/>
  <c r="DB3" i="3" s="1"/>
  <c r="DA3" i="3"/>
  <c r="DC3" i="3"/>
  <c r="A4" i="3"/>
  <c r="Y4" i="3"/>
  <c r="CY4" i="3"/>
  <c r="CZ4" i="3"/>
  <c r="DB4" i="3" s="1"/>
  <c r="DA4" i="3"/>
  <c r="DC4" i="3"/>
  <c r="A5" i="3"/>
  <c r="Y5" i="3"/>
  <c r="CY5" i="3"/>
  <c r="CZ5" i="3"/>
  <c r="DA5" i="3"/>
  <c r="DB5" i="3"/>
  <c r="DC5" i="3"/>
  <c r="A6" i="3"/>
  <c r="Y6" i="3"/>
  <c r="CX6" i="3" s="1"/>
  <c r="CY6" i="3"/>
  <c r="CZ6" i="3"/>
  <c r="DB6" i="3" s="1"/>
  <c r="DA6" i="3"/>
  <c r="DC6" i="3"/>
  <c r="A7" i="3"/>
  <c r="Y7" i="3"/>
  <c r="CY7" i="3"/>
  <c r="CZ7" i="3"/>
  <c r="DB7" i="3" s="1"/>
  <c r="DA7" i="3"/>
  <c r="DC7" i="3"/>
  <c r="A8" i="3"/>
  <c r="Y8" i="3"/>
  <c r="CX8" i="3" s="1"/>
  <c r="CY8" i="3"/>
  <c r="CZ8" i="3"/>
  <c r="DA8" i="3"/>
  <c r="DB8" i="3"/>
  <c r="DC8" i="3"/>
  <c r="A9" i="3"/>
  <c r="Y9" i="3"/>
  <c r="CY9" i="3"/>
  <c r="CZ9" i="3"/>
  <c r="DB9" i="3" s="1"/>
  <c r="DA9" i="3"/>
  <c r="DC9" i="3"/>
  <c r="A10" i="3"/>
  <c r="Y10" i="3"/>
  <c r="CX10" i="3" s="1"/>
  <c r="CY10" i="3"/>
  <c r="CZ10" i="3"/>
  <c r="DA10" i="3"/>
  <c r="DB10" i="3"/>
  <c r="DC10" i="3"/>
  <c r="A11" i="3"/>
  <c r="Y11" i="3"/>
  <c r="CY11" i="3"/>
  <c r="CZ11" i="3"/>
  <c r="DA11" i="3"/>
  <c r="DB11" i="3"/>
  <c r="DC11" i="3"/>
  <c r="A12" i="3"/>
  <c r="Y12" i="3"/>
  <c r="CY12" i="3"/>
  <c r="CZ12" i="3"/>
  <c r="DA12" i="3"/>
  <c r="DB12" i="3"/>
  <c r="DC12" i="3"/>
  <c r="A13" i="3"/>
  <c r="Y13" i="3"/>
  <c r="CX13" i="3" s="1"/>
  <c r="CY13" i="3"/>
  <c r="CZ13" i="3"/>
  <c r="DA13" i="3"/>
  <c r="DB13" i="3"/>
  <c r="DC13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B26" i="1"/>
  <c r="C26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I29" i="1"/>
  <c r="Q29" i="1" s="1"/>
  <c r="K29" i="1"/>
  <c r="R29" i="1"/>
  <c r="V29" i="1"/>
  <c r="AC29" i="1"/>
  <c r="P29" i="1" s="1"/>
  <c r="AE29" i="1"/>
  <c r="AD29" i="1" s="1"/>
  <c r="AB29" i="1" s="1"/>
  <c r="AF29" i="1"/>
  <c r="S29" i="1" s="1"/>
  <c r="AG29" i="1"/>
  <c r="AH29" i="1"/>
  <c r="AI29" i="1"/>
  <c r="AJ29" i="1"/>
  <c r="CR29" i="1"/>
  <c r="CS29" i="1"/>
  <c r="CU29" i="1"/>
  <c r="T29" i="1" s="1"/>
  <c r="CV29" i="1"/>
  <c r="U29" i="1" s="1"/>
  <c r="CW29" i="1"/>
  <c r="CX29" i="1"/>
  <c r="W29" i="1" s="1"/>
  <c r="GK29" i="1"/>
  <c r="GL29" i="1"/>
  <c r="GO29" i="1"/>
  <c r="GP29" i="1"/>
  <c r="GV29" i="1"/>
  <c r="HC29" i="1"/>
  <c r="GX29" i="1" s="1"/>
  <c r="I30" i="1"/>
  <c r="I31" i="1" s="1"/>
  <c r="K30" i="1"/>
  <c r="P30" i="1"/>
  <c r="Q30" i="1"/>
  <c r="AC30" i="1"/>
  <c r="AD30" i="1"/>
  <c r="AE30" i="1"/>
  <c r="R30" i="1" s="1"/>
  <c r="GK30" i="1" s="1"/>
  <c r="AF30" i="1"/>
  <c r="S30" i="1" s="1"/>
  <c r="CZ30" i="1" s="1"/>
  <c r="Y30" i="1" s="1"/>
  <c r="AG30" i="1"/>
  <c r="CU30" i="1" s="1"/>
  <c r="T30" i="1" s="1"/>
  <c r="AH30" i="1"/>
  <c r="CV30" i="1" s="1"/>
  <c r="U30" i="1" s="1"/>
  <c r="AI30" i="1"/>
  <c r="CW30" i="1" s="1"/>
  <c r="V30" i="1" s="1"/>
  <c r="AJ30" i="1"/>
  <c r="CQ30" i="1"/>
  <c r="CX30" i="1"/>
  <c r="W30" i="1" s="1"/>
  <c r="GL30" i="1"/>
  <c r="GO30" i="1"/>
  <c r="GP30" i="1"/>
  <c r="GV30" i="1"/>
  <c r="HC30" i="1" s="1"/>
  <c r="GX30" i="1" s="1"/>
  <c r="R31" i="1"/>
  <c r="AB31" i="1"/>
  <c r="AC31" i="1"/>
  <c r="P31" i="1" s="1"/>
  <c r="AD31" i="1"/>
  <c r="AE31" i="1"/>
  <c r="AF31" i="1"/>
  <c r="AG31" i="1"/>
  <c r="AH31" i="1"/>
  <c r="AI31" i="1"/>
  <c r="AJ31" i="1"/>
  <c r="CX31" i="1" s="1"/>
  <c r="CQ31" i="1"/>
  <c r="CR31" i="1"/>
  <c r="CS31" i="1"/>
  <c r="CT31" i="1"/>
  <c r="CU31" i="1"/>
  <c r="CV31" i="1"/>
  <c r="CW31" i="1"/>
  <c r="V31" i="1" s="1"/>
  <c r="GL31" i="1"/>
  <c r="GO31" i="1"/>
  <c r="GP31" i="1"/>
  <c r="CD38" i="1" s="1"/>
  <c r="GV31" i="1"/>
  <c r="HC31" i="1"/>
  <c r="GX31" i="1" s="1"/>
  <c r="I32" i="1"/>
  <c r="I33" i="1" s="1"/>
  <c r="K32" i="1"/>
  <c r="Q32" i="1"/>
  <c r="AC32" i="1"/>
  <c r="P32" i="1" s="1"/>
  <c r="CP32" i="1" s="1"/>
  <c r="O32" i="1" s="1"/>
  <c r="AE32" i="1"/>
  <c r="R32" i="1" s="1"/>
  <c r="GK32" i="1" s="1"/>
  <c r="AF32" i="1"/>
  <c r="S32" i="1" s="1"/>
  <c r="AG32" i="1"/>
  <c r="AH32" i="1"/>
  <c r="AI32" i="1"/>
  <c r="CW32" i="1" s="1"/>
  <c r="V32" i="1" s="1"/>
  <c r="AJ32" i="1"/>
  <c r="CU32" i="1"/>
  <c r="T32" i="1" s="1"/>
  <c r="CV32" i="1"/>
  <c r="U32" i="1" s="1"/>
  <c r="CX32" i="1"/>
  <c r="W32" i="1" s="1"/>
  <c r="GL32" i="1"/>
  <c r="GO32" i="1"/>
  <c r="GP32" i="1"/>
  <c r="GV32" i="1"/>
  <c r="HC32" i="1" s="1"/>
  <c r="GX32" i="1" s="1"/>
  <c r="AC33" i="1"/>
  <c r="AE33" i="1"/>
  <c r="AD33" i="1" s="1"/>
  <c r="AF33" i="1"/>
  <c r="AG33" i="1"/>
  <c r="CU33" i="1" s="1"/>
  <c r="T33" i="1" s="1"/>
  <c r="AH33" i="1"/>
  <c r="CV33" i="1" s="1"/>
  <c r="U33" i="1" s="1"/>
  <c r="AI33" i="1"/>
  <c r="CW33" i="1" s="1"/>
  <c r="V33" i="1" s="1"/>
  <c r="AJ33" i="1"/>
  <c r="CX33" i="1" s="1"/>
  <c r="W33" i="1" s="1"/>
  <c r="CQ33" i="1"/>
  <c r="CR33" i="1"/>
  <c r="CS33" i="1"/>
  <c r="CT33" i="1"/>
  <c r="GL33" i="1"/>
  <c r="BZ38" i="1" s="1"/>
  <c r="GO33" i="1"/>
  <c r="CC38" i="1" s="1"/>
  <c r="GP33" i="1"/>
  <c r="GV33" i="1"/>
  <c r="HC33" i="1" s="1"/>
  <c r="I34" i="1"/>
  <c r="K34" i="1"/>
  <c r="U34" i="1"/>
  <c r="AC34" i="1"/>
  <c r="P34" i="1" s="1"/>
  <c r="AE34" i="1"/>
  <c r="AF34" i="1"/>
  <c r="S34" i="1" s="1"/>
  <c r="CY34" i="1" s="1"/>
  <c r="X34" i="1" s="1"/>
  <c r="AG34" i="1"/>
  <c r="AH34" i="1"/>
  <c r="AI34" i="1"/>
  <c r="AJ34" i="1"/>
  <c r="CQ34" i="1"/>
  <c r="CR34" i="1"/>
  <c r="CT34" i="1"/>
  <c r="CU34" i="1"/>
  <c r="T34" i="1" s="1"/>
  <c r="CV34" i="1"/>
  <c r="CW34" i="1"/>
  <c r="CX34" i="1"/>
  <c r="GL34" i="1"/>
  <c r="GO34" i="1"/>
  <c r="GP34" i="1"/>
  <c r="GV34" i="1"/>
  <c r="GX34" i="1"/>
  <c r="HC34" i="1"/>
  <c r="I35" i="1"/>
  <c r="Q35" i="1" s="1"/>
  <c r="K35" i="1"/>
  <c r="S35" i="1"/>
  <c r="AC35" i="1"/>
  <c r="AE35" i="1"/>
  <c r="R35" i="1" s="1"/>
  <c r="GK35" i="1" s="1"/>
  <c r="AF35" i="1"/>
  <c r="CT35" i="1" s="1"/>
  <c r="AG35" i="1"/>
  <c r="CU35" i="1" s="1"/>
  <c r="T35" i="1" s="1"/>
  <c r="AH35" i="1"/>
  <c r="CV35" i="1" s="1"/>
  <c r="U35" i="1" s="1"/>
  <c r="AI35" i="1"/>
  <c r="AJ35" i="1"/>
  <c r="CW35" i="1"/>
  <c r="V35" i="1" s="1"/>
  <c r="CX35" i="1"/>
  <c r="W35" i="1" s="1"/>
  <c r="GL35" i="1"/>
  <c r="GO35" i="1"/>
  <c r="GP35" i="1"/>
  <c r="GV35" i="1"/>
  <c r="HC35" i="1" s="1"/>
  <c r="GX35" i="1" s="1"/>
  <c r="I36" i="1"/>
  <c r="K36" i="1"/>
  <c r="P36" i="1"/>
  <c r="Q36" i="1"/>
  <c r="CP36" i="1" s="1"/>
  <c r="O36" i="1" s="1"/>
  <c r="R36" i="1"/>
  <c r="GK36" i="1" s="1"/>
  <c r="S36" i="1"/>
  <c r="CY36" i="1" s="1"/>
  <c r="X36" i="1" s="1"/>
  <c r="T36" i="1"/>
  <c r="AC36" i="1"/>
  <c r="AE36" i="1"/>
  <c r="AD36" i="1" s="1"/>
  <c r="AB36" i="1" s="1"/>
  <c r="AF36" i="1"/>
  <c r="AG36" i="1"/>
  <c r="AH36" i="1"/>
  <c r="AI36" i="1"/>
  <c r="CW36" i="1" s="1"/>
  <c r="V36" i="1" s="1"/>
  <c r="AJ36" i="1"/>
  <c r="CX36" i="1" s="1"/>
  <c r="W36" i="1" s="1"/>
  <c r="CQ36" i="1"/>
  <c r="CR36" i="1"/>
  <c r="CS36" i="1"/>
  <c r="CT36" i="1"/>
  <c r="CU36" i="1"/>
  <c r="CV36" i="1"/>
  <c r="U36" i="1" s="1"/>
  <c r="GL36" i="1"/>
  <c r="GO36" i="1"/>
  <c r="GP36" i="1"/>
  <c r="GV36" i="1"/>
  <c r="HC36" i="1" s="1"/>
  <c r="GX36" i="1" s="1"/>
  <c r="B38" i="1"/>
  <c r="C38" i="1"/>
  <c r="D38" i="1"/>
  <c r="D26" i="1" s="1"/>
  <c r="F38" i="1"/>
  <c r="F26" i="1" s="1"/>
  <c r="G38" i="1"/>
  <c r="G26" i="1" s="1"/>
  <c r="BX38" i="1"/>
  <c r="AO38" i="1" s="1"/>
  <c r="BY38" i="1"/>
  <c r="CK38" i="1"/>
  <c r="BB38" i="1" s="1"/>
  <c r="CL38" i="1"/>
  <c r="BC38" i="1" s="1"/>
  <c r="CM38" i="1"/>
  <c r="CM26" i="1" s="1"/>
  <c r="D68" i="1"/>
  <c r="C70" i="1"/>
  <c r="E70" i="1"/>
  <c r="Z70" i="1"/>
  <c r="AA70" i="1"/>
  <c r="AM70" i="1"/>
  <c r="AN70" i="1"/>
  <c r="BE70" i="1"/>
  <c r="BF70" i="1"/>
  <c r="BG70" i="1"/>
  <c r="BH70" i="1"/>
  <c r="BI70" i="1"/>
  <c r="BJ70" i="1"/>
  <c r="BK70" i="1"/>
  <c r="BL70" i="1"/>
  <c r="BM70" i="1"/>
  <c r="BN70" i="1"/>
  <c r="BO70" i="1"/>
  <c r="BP70" i="1"/>
  <c r="BQ70" i="1"/>
  <c r="BR70" i="1"/>
  <c r="BS70" i="1"/>
  <c r="BT70" i="1"/>
  <c r="BU70" i="1"/>
  <c r="BV70" i="1"/>
  <c r="BW70" i="1"/>
  <c r="CK70" i="1"/>
  <c r="CL70" i="1"/>
  <c r="CN70" i="1"/>
  <c r="CO70" i="1"/>
  <c r="CP70" i="1"/>
  <c r="CQ70" i="1"/>
  <c r="CR70" i="1"/>
  <c r="CS70" i="1"/>
  <c r="CT70" i="1"/>
  <c r="CU70" i="1"/>
  <c r="CV70" i="1"/>
  <c r="CW70" i="1"/>
  <c r="CX70" i="1"/>
  <c r="CY70" i="1"/>
  <c r="CZ70" i="1"/>
  <c r="DA70" i="1"/>
  <c r="DB70" i="1"/>
  <c r="DC70" i="1"/>
  <c r="DD70" i="1"/>
  <c r="DE70" i="1"/>
  <c r="DF70" i="1"/>
  <c r="DG70" i="1"/>
  <c r="DH70" i="1"/>
  <c r="DI70" i="1"/>
  <c r="DJ70" i="1"/>
  <c r="DK70" i="1"/>
  <c r="DL70" i="1"/>
  <c r="DM70" i="1"/>
  <c r="DN70" i="1"/>
  <c r="DO70" i="1"/>
  <c r="DP70" i="1"/>
  <c r="DQ70" i="1"/>
  <c r="DR70" i="1"/>
  <c r="DS70" i="1"/>
  <c r="DT70" i="1"/>
  <c r="DU70" i="1"/>
  <c r="DV70" i="1"/>
  <c r="DW70" i="1"/>
  <c r="DX70" i="1"/>
  <c r="DY70" i="1"/>
  <c r="DZ70" i="1"/>
  <c r="EA70" i="1"/>
  <c r="EB70" i="1"/>
  <c r="EC70" i="1"/>
  <c r="ED70" i="1"/>
  <c r="EE70" i="1"/>
  <c r="EF70" i="1"/>
  <c r="EG70" i="1"/>
  <c r="EH70" i="1"/>
  <c r="EI70" i="1"/>
  <c r="EJ70" i="1"/>
  <c r="EK70" i="1"/>
  <c r="EL70" i="1"/>
  <c r="EM70" i="1"/>
  <c r="EN70" i="1"/>
  <c r="EO70" i="1"/>
  <c r="EP70" i="1"/>
  <c r="EQ70" i="1"/>
  <c r="ER70" i="1"/>
  <c r="ES70" i="1"/>
  <c r="ET70" i="1"/>
  <c r="EU70" i="1"/>
  <c r="EV70" i="1"/>
  <c r="EW70" i="1"/>
  <c r="EX70" i="1"/>
  <c r="EY70" i="1"/>
  <c r="EZ70" i="1"/>
  <c r="FA70" i="1"/>
  <c r="FB70" i="1"/>
  <c r="FC70" i="1"/>
  <c r="FD70" i="1"/>
  <c r="FE70" i="1"/>
  <c r="FF70" i="1"/>
  <c r="FG70" i="1"/>
  <c r="FH70" i="1"/>
  <c r="FI70" i="1"/>
  <c r="FJ70" i="1"/>
  <c r="FK70" i="1"/>
  <c r="FL70" i="1"/>
  <c r="FM70" i="1"/>
  <c r="FN70" i="1"/>
  <c r="FO70" i="1"/>
  <c r="FP70" i="1"/>
  <c r="FQ70" i="1"/>
  <c r="FR70" i="1"/>
  <c r="FS70" i="1"/>
  <c r="FT70" i="1"/>
  <c r="FU70" i="1"/>
  <c r="FV70" i="1"/>
  <c r="FW70" i="1"/>
  <c r="FX70" i="1"/>
  <c r="FY70" i="1"/>
  <c r="FZ70" i="1"/>
  <c r="GA70" i="1"/>
  <c r="GB70" i="1"/>
  <c r="GC70" i="1"/>
  <c r="GD70" i="1"/>
  <c r="GE70" i="1"/>
  <c r="GF70" i="1"/>
  <c r="GG70" i="1"/>
  <c r="GH70" i="1"/>
  <c r="GI70" i="1"/>
  <c r="GJ70" i="1"/>
  <c r="GK70" i="1"/>
  <c r="GL70" i="1"/>
  <c r="GM70" i="1"/>
  <c r="GN70" i="1"/>
  <c r="GO70" i="1"/>
  <c r="GP70" i="1"/>
  <c r="GQ70" i="1"/>
  <c r="GR70" i="1"/>
  <c r="GS70" i="1"/>
  <c r="GT70" i="1"/>
  <c r="GU70" i="1"/>
  <c r="GV70" i="1"/>
  <c r="GW70" i="1"/>
  <c r="GX70" i="1"/>
  <c r="I72" i="1"/>
  <c r="P72" i="1" s="1"/>
  <c r="K72" i="1"/>
  <c r="R72" i="1"/>
  <c r="S72" i="1"/>
  <c r="AC72" i="1"/>
  <c r="AE72" i="1"/>
  <c r="CR72" i="1" s="1"/>
  <c r="AF72" i="1"/>
  <c r="AG72" i="1"/>
  <c r="AH72" i="1"/>
  <c r="CV72" i="1" s="1"/>
  <c r="U72" i="1" s="1"/>
  <c r="AI72" i="1"/>
  <c r="AJ72" i="1"/>
  <c r="CX72" i="1" s="1"/>
  <c r="W72" i="1" s="1"/>
  <c r="CQ72" i="1"/>
  <c r="CT72" i="1"/>
  <c r="CU72" i="1"/>
  <c r="T72" i="1" s="1"/>
  <c r="CW72" i="1"/>
  <c r="V72" i="1" s="1"/>
  <c r="GL72" i="1"/>
  <c r="GN72" i="1"/>
  <c r="GP72" i="1"/>
  <c r="CD88" i="1" s="1"/>
  <c r="GV72" i="1"/>
  <c r="HC72" i="1" s="1"/>
  <c r="GX72" i="1" s="1"/>
  <c r="I73" i="1"/>
  <c r="Q73" i="1" s="1"/>
  <c r="K73" i="1"/>
  <c r="P73" i="1"/>
  <c r="AC73" i="1"/>
  <c r="AE73" i="1"/>
  <c r="CS73" i="1" s="1"/>
  <c r="AF73" i="1"/>
  <c r="AG73" i="1"/>
  <c r="AH73" i="1"/>
  <c r="AI73" i="1"/>
  <c r="AJ73" i="1"/>
  <c r="CX73" i="1" s="1"/>
  <c r="W73" i="1" s="1"/>
  <c r="CQ73" i="1"/>
  <c r="CU73" i="1"/>
  <c r="T73" i="1" s="1"/>
  <c r="CV73" i="1"/>
  <c r="U73" i="1" s="1"/>
  <c r="CW73" i="1"/>
  <c r="V73" i="1" s="1"/>
  <c r="GL73" i="1"/>
  <c r="GN73" i="1"/>
  <c r="GP73" i="1"/>
  <c r="GV73" i="1"/>
  <c r="HC73" i="1" s="1"/>
  <c r="GX73" i="1" s="1"/>
  <c r="I74" i="1"/>
  <c r="Q74" i="1" s="1"/>
  <c r="K74" i="1"/>
  <c r="P74" i="1"/>
  <c r="V74" i="1"/>
  <c r="AC74" i="1"/>
  <c r="AE74" i="1"/>
  <c r="AD74" i="1" s="1"/>
  <c r="AB74" i="1" s="1"/>
  <c r="AF74" i="1"/>
  <c r="AG74" i="1"/>
  <c r="CU74" i="1" s="1"/>
  <c r="T74" i="1" s="1"/>
  <c r="AH74" i="1"/>
  <c r="CV74" i="1" s="1"/>
  <c r="U74" i="1" s="1"/>
  <c r="AI74" i="1"/>
  <c r="AJ74" i="1"/>
  <c r="CQ74" i="1"/>
  <c r="CS74" i="1"/>
  <c r="CW74" i="1"/>
  <c r="CX74" i="1"/>
  <c r="GL74" i="1"/>
  <c r="GO74" i="1"/>
  <c r="GP74" i="1"/>
  <c r="GV74" i="1"/>
  <c r="HC74" i="1" s="1"/>
  <c r="GX74" i="1" s="1"/>
  <c r="C76" i="1"/>
  <c r="D76" i="1"/>
  <c r="I76" i="1"/>
  <c r="CU1" i="3" s="1"/>
  <c r="K76" i="1"/>
  <c r="R76" i="1"/>
  <c r="GK76" i="1" s="1"/>
  <c r="S76" i="1"/>
  <c r="AC76" i="1"/>
  <c r="P76" i="1" s="1"/>
  <c r="AE76" i="1"/>
  <c r="CR76" i="1" s="1"/>
  <c r="AF76" i="1"/>
  <c r="AG76" i="1"/>
  <c r="AH76" i="1"/>
  <c r="AI76" i="1"/>
  <c r="AJ76" i="1"/>
  <c r="CX76" i="1" s="1"/>
  <c r="W76" i="1" s="1"/>
  <c r="CQ76" i="1"/>
  <c r="CT76" i="1"/>
  <c r="CU76" i="1"/>
  <c r="T76" i="1" s="1"/>
  <c r="CV76" i="1"/>
  <c r="U76" i="1" s="1"/>
  <c r="CW76" i="1"/>
  <c r="V76" i="1" s="1"/>
  <c r="GL76" i="1"/>
  <c r="GN76" i="1"/>
  <c r="GP76" i="1"/>
  <c r="GV76" i="1"/>
  <c r="HC76" i="1" s="1"/>
  <c r="GX76" i="1" s="1"/>
  <c r="I77" i="1"/>
  <c r="Q77" i="1" s="1"/>
  <c r="K77" i="1"/>
  <c r="P77" i="1"/>
  <c r="AC77" i="1"/>
  <c r="AE77" i="1"/>
  <c r="CS77" i="1" s="1"/>
  <c r="AF77" i="1"/>
  <c r="AG77" i="1"/>
  <c r="AH77" i="1"/>
  <c r="CV77" i="1" s="1"/>
  <c r="U77" i="1" s="1"/>
  <c r="AI77" i="1"/>
  <c r="AJ77" i="1"/>
  <c r="CX77" i="1" s="1"/>
  <c r="W77" i="1" s="1"/>
  <c r="CQ77" i="1"/>
  <c r="CU77" i="1"/>
  <c r="T77" i="1" s="1"/>
  <c r="CW77" i="1"/>
  <c r="V77" i="1" s="1"/>
  <c r="GL77" i="1"/>
  <c r="GO77" i="1"/>
  <c r="GP77" i="1"/>
  <c r="GV77" i="1"/>
  <c r="HC77" i="1" s="1"/>
  <c r="GX77" i="1" s="1"/>
  <c r="I79" i="1"/>
  <c r="K83" i="1" s="1"/>
  <c r="K79" i="1"/>
  <c r="P79" i="1"/>
  <c r="T79" i="1"/>
  <c r="V79" i="1"/>
  <c r="AC79" i="1"/>
  <c r="AE79" i="1"/>
  <c r="AD79" i="1" s="1"/>
  <c r="AB79" i="1" s="1"/>
  <c r="AF79" i="1"/>
  <c r="AG79" i="1"/>
  <c r="CU79" i="1" s="1"/>
  <c r="AH79" i="1"/>
  <c r="CV79" i="1" s="1"/>
  <c r="U79" i="1" s="1"/>
  <c r="AI79" i="1"/>
  <c r="AJ79" i="1"/>
  <c r="CQ79" i="1"/>
  <c r="CS79" i="1"/>
  <c r="CW79" i="1"/>
  <c r="CX79" i="1"/>
  <c r="GL79" i="1"/>
  <c r="BZ88" i="1" s="1"/>
  <c r="GN79" i="1"/>
  <c r="GP79" i="1"/>
  <c r="GV79" i="1"/>
  <c r="HC79" i="1"/>
  <c r="GX79" i="1" s="1"/>
  <c r="AC80" i="1"/>
  <c r="AD80" i="1"/>
  <c r="AB80" i="1" s="1"/>
  <c r="AE80" i="1"/>
  <c r="AF80" i="1"/>
  <c r="CT80" i="1" s="1"/>
  <c r="AG80" i="1"/>
  <c r="CU80" i="1" s="1"/>
  <c r="AH80" i="1"/>
  <c r="AI80" i="1"/>
  <c r="AJ80" i="1"/>
  <c r="CQ80" i="1"/>
  <c r="CR80" i="1"/>
  <c r="CS80" i="1"/>
  <c r="CV80" i="1"/>
  <c r="CW80" i="1"/>
  <c r="CX80" i="1"/>
  <c r="GL80" i="1"/>
  <c r="GO80" i="1"/>
  <c r="GP80" i="1"/>
  <c r="GV80" i="1"/>
  <c r="HC80" i="1"/>
  <c r="I82" i="1"/>
  <c r="K82" i="1"/>
  <c r="P82" i="1"/>
  <c r="CP82" i="1" s="1"/>
  <c r="O82" i="1" s="1"/>
  <c r="GM82" i="1" s="1"/>
  <c r="GO82" i="1" s="1"/>
  <c r="Q82" i="1"/>
  <c r="R82" i="1"/>
  <c r="GK82" i="1" s="1"/>
  <c r="S82" i="1"/>
  <c r="CZ82" i="1" s="1"/>
  <c r="Y82" i="1" s="1"/>
  <c r="AC82" i="1"/>
  <c r="CQ82" i="1" s="1"/>
  <c r="AD82" i="1"/>
  <c r="AB82" i="1" s="1"/>
  <c r="AE82" i="1"/>
  <c r="AF82" i="1"/>
  <c r="AG82" i="1"/>
  <c r="CU82" i="1" s="1"/>
  <c r="T82" i="1" s="1"/>
  <c r="AH82" i="1"/>
  <c r="CV82" i="1" s="1"/>
  <c r="U82" i="1" s="1"/>
  <c r="AI82" i="1"/>
  <c r="AJ82" i="1"/>
  <c r="CR82" i="1"/>
  <c r="CS82" i="1"/>
  <c r="CT82" i="1"/>
  <c r="CW82" i="1"/>
  <c r="V82" i="1" s="1"/>
  <c r="CX82" i="1"/>
  <c r="W82" i="1" s="1"/>
  <c r="CY82" i="1"/>
  <c r="X82" i="1" s="1"/>
  <c r="GL82" i="1"/>
  <c r="GN82" i="1"/>
  <c r="GP82" i="1"/>
  <c r="GV82" i="1"/>
  <c r="HC82" i="1"/>
  <c r="GX82" i="1" s="1"/>
  <c r="AC83" i="1"/>
  <c r="CQ83" i="1" s="1"/>
  <c r="AD83" i="1"/>
  <c r="AE83" i="1"/>
  <c r="AF83" i="1"/>
  <c r="AG83" i="1"/>
  <c r="AH83" i="1"/>
  <c r="CV83" i="1" s="1"/>
  <c r="AI83" i="1"/>
  <c r="CW83" i="1" s="1"/>
  <c r="AJ83" i="1"/>
  <c r="CX83" i="1" s="1"/>
  <c r="CR83" i="1"/>
  <c r="CS83" i="1"/>
  <c r="CT83" i="1"/>
  <c r="CU83" i="1"/>
  <c r="GL83" i="1"/>
  <c r="GO83" i="1"/>
  <c r="GP83" i="1"/>
  <c r="GV83" i="1"/>
  <c r="HC83" i="1"/>
  <c r="I85" i="1"/>
  <c r="K85" i="1"/>
  <c r="Q85" i="1"/>
  <c r="R85" i="1"/>
  <c r="W85" i="1"/>
  <c r="AC85" i="1"/>
  <c r="CQ85" i="1" s="1"/>
  <c r="AD85" i="1"/>
  <c r="AE85" i="1"/>
  <c r="AF85" i="1"/>
  <c r="S85" i="1" s="1"/>
  <c r="CZ85" i="1" s="1"/>
  <c r="Y85" i="1" s="1"/>
  <c r="AG85" i="1"/>
  <c r="AH85" i="1"/>
  <c r="CV85" i="1" s="1"/>
  <c r="U85" i="1" s="1"/>
  <c r="AI85" i="1"/>
  <c r="CW85" i="1" s="1"/>
  <c r="V85" i="1" s="1"/>
  <c r="AJ85" i="1"/>
  <c r="CR85" i="1"/>
  <c r="CS85" i="1"/>
  <c r="CU85" i="1"/>
  <c r="T85" i="1" s="1"/>
  <c r="CX85" i="1"/>
  <c r="GK85" i="1"/>
  <c r="GL85" i="1"/>
  <c r="GN85" i="1"/>
  <c r="GP85" i="1"/>
  <c r="GV85" i="1"/>
  <c r="HC85" i="1"/>
  <c r="GX85" i="1" s="1"/>
  <c r="I86" i="1"/>
  <c r="K86" i="1"/>
  <c r="R86" i="1"/>
  <c r="GK86" i="1" s="1"/>
  <c r="T86" i="1"/>
  <c r="AC86" i="1"/>
  <c r="AB86" i="1" s="1"/>
  <c r="AD86" i="1"/>
  <c r="AE86" i="1"/>
  <c r="AF86" i="1"/>
  <c r="AG86" i="1"/>
  <c r="AH86" i="1"/>
  <c r="AI86" i="1"/>
  <c r="CW86" i="1" s="1"/>
  <c r="AJ86" i="1"/>
  <c r="CX86" i="1" s="1"/>
  <c r="CQ86" i="1"/>
  <c r="CU86" i="1"/>
  <c r="CV86" i="1"/>
  <c r="GL86" i="1"/>
  <c r="GO86" i="1"/>
  <c r="GP86" i="1"/>
  <c r="GV86" i="1"/>
  <c r="HC86" i="1" s="1"/>
  <c r="B88" i="1"/>
  <c r="B70" i="1" s="1"/>
  <c r="C88" i="1"/>
  <c r="D88" i="1"/>
  <c r="D70" i="1" s="1"/>
  <c r="F88" i="1"/>
  <c r="F70" i="1" s="1"/>
  <c r="G88" i="1"/>
  <c r="G70" i="1" s="1"/>
  <c r="AO88" i="1"/>
  <c r="AO70" i="1" s="1"/>
  <c r="BD88" i="1"/>
  <c r="BX88" i="1"/>
  <c r="BX70" i="1" s="1"/>
  <c r="BY88" i="1"/>
  <c r="AP88" i="1" s="1"/>
  <c r="CK88" i="1"/>
  <c r="BB88" i="1" s="1"/>
  <c r="BB70" i="1" s="1"/>
  <c r="CL88" i="1"/>
  <c r="BC88" i="1" s="1"/>
  <c r="CM88" i="1"/>
  <c r="CM70" i="1" s="1"/>
  <c r="B118" i="1"/>
  <c r="B22" i="1" s="1"/>
  <c r="C118" i="1"/>
  <c r="C22" i="1" s="1"/>
  <c r="D118" i="1"/>
  <c r="D22" i="1" s="1"/>
  <c r="F118" i="1"/>
  <c r="F22" i="1" s="1"/>
  <c r="G118" i="1"/>
  <c r="G22" i="1" s="1"/>
  <c r="B148" i="1"/>
  <c r="B18" i="1" s="1"/>
  <c r="C148" i="1"/>
  <c r="C18" i="1" s="1"/>
  <c r="D148" i="1"/>
  <c r="D18" i="1" s="1"/>
  <c r="F148" i="1"/>
  <c r="F18" i="1" s="1"/>
  <c r="G148" i="1"/>
  <c r="G18" i="1" s="1"/>
  <c r="F12" i="6"/>
  <c r="G12" i="6"/>
  <c r="J116" i="7" l="1"/>
  <c r="J102" i="7"/>
  <c r="H102" i="7"/>
  <c r="O70" i="7"/>
  <c r="O102" i="7"/>
  <c r="P87" i="7"/>
  <c r="J37" i="7"/>
  <c r="P62" i="7"/>
  <c r="J98" i="7"/>
  <c r="X26" i="7"/>
  <c r="X45" i="7"/>
  <c r="Y87" i="7"/>
  <c r="J26" i="7"/>
  <c r="X62" i="7"/>
  <c r="X52" i="7"/>
  <c r="H70" i="7"/>
  <c r="J87" i="7"/>
  <c r="O62" i="7"/>
  <c r="H62" i="7"/>
  <c r="H37" i="7"/>
  <c r="P52" i="7"/>
  <c r="H116" i="7"/>
  <c r="Y116" i="7"/>
  <c r="P37" i="7"/>
  <c r="Y98" i="7"/>
  <c r="P70" i="7"/>
  <c r="O116" i="7"/>
  <c r="O26" i="7"/>
  <c r="P98" i="7"/>
  <c r="O87" i="7"/>
  <c r="P26" i="7"/>
  <c r="O37" i="7"/>
  <c r="X37" i="7"/>
  <c r="P116" i="7"/>
  <c r="W41" i="7"/>
  <c r="W66" i="7"/>
  <c r="J70" i="7"/>
  <c r="H87" i="7"/>
  <c r="W22" i="7"/>
  <c r="J45" i="7"/>
  <c r="X70" i="7"/>
  <c r="J120" i="7"/>
  <c r="W91" i="7"/>
  <c r="H26" i="7"/>
  <c r="H45" i="7"/>
  <c r="J52" i="7"/>
  <c r="H98" i="7"/>
  <c r="H120" i="7"/>
  <c r="O45" i="7"/>
  <c r="O98" i="7"/>
  <c r="O120" i="7"/>
  <c r="H52" i="7"/>
  <c r="W30" i="7"/>
  <c r="O52" i="7"/>
  <c r="J62" i="7"/>
  <c r="BZ70" i="1"/>
  <c r="CI88" i="1"/>
  <c r="AQ88" i="1"/>
  <c r="CY76" i="1"/>
  <c r="X76" i="1" s="1"/>
  <c r="CZ76" i="1"/>
  <c r="Y76" i="1" s="1"/>
  <c r="CP73" i="1"/>
  <c r="O73" i="1" s="1"/>
  <c r="AT38" i="1"/>
  <c r="CC26" i="1"/>
  <c r="DF6" i="3"/>
  <c r="DJ6" i="3" s="1"/>
  <c r="DG6" i="3"/>
  <c r="DH6" i="3"/>
  <c r="DI6" i="3"/>
  <c r="AO118" i="1"/>
  <c r="AU38" i="1"/>
  <c r="CD26" i="1"/>
  <c r="DF13" i="3"/>
  <c r="DJ13" i="3" s="1"/>
  <c r="DG13" i="3"/>
  <c r="DH13" i="3"/>
  <c r="DI13" i="3"/>
  <c r="CT77" i="1"/>
  <c r="S77" i="1"/>
  <c r="AE38" i="1"/>
  <c r="CY35" i="1"/>
  <c r="X35" i="1" s="1"/>
  <c r="CZ35" i="1"/>
  <c r="Y35" i="1" s="1"/>
  <c r="Q86" i="1"/>
  <c r="U86" i="1"/>
  <c r="S74" i="1"/>
  <c r="CT74" i="1"/>
  <c r="CD70" i="1"/>
  <c r="AU88" i="1"/>
  <c r="AB30" i="1"/>
  <c r="DF8" i="3"/>
  <c r="DJ8" i="3" s="1"/>
  <c r="DG8" i="3"/>
  <c r="DH8" i="3"/>
  <c r="DI8" i="3"/>
  <c r="CY72" i="1"/>
  <c r="X72" i="1" s="1"/>
  <c r="CZ72" i="1"/>
  <c r="Y72" i="1" s="1"/>
  <c r="GK72" i="1"/>
  <c r="CP30" i="1"/>
  <c r="O30" i="1" s="1"/>
  <c r="DF10" i="3"/>
  <c r="DJ10" i="3" s="1"/>
  <c r="DG10" i="3"/>
  <c r="DH10" i="3"/>
  <c r="DI10" i="3"/>
  <c r="Q31" i="1"/>
  <c r="AD38" i="1" s="1"/>
  <c r="S31" i="1"/>
  <c r="T31" i="1"/>
  <c r="AG38" i="1" s="1"/>
  <c r="U31" i="1"/>
  <c r="AH38" i="1" s="1"/>
  <c r="CQ35" i="1"/>
  <c r="P35" i="1"/>
  <c r="CP35" i="1" s="1"/>
  <c r="O35" i="1" s="1"/>
  <c r="W86" i="1"/>
  <c r="CP74" i="1"/>
  <c r="O74" i="1" s="1"/>
  <c r="BC118" i="1"/>
  <c r="BC26" i="1"/>
  <c r="F54" i="1"/>
  <c r="AD34" i="1"/>
  <c r="AB34" i="1" s="1"/>
  <c r="R34" i="1"/>
  <c r="GK34" i="1" s="1"/>
  <c r="CS34" i="1"/>
  <c r="CY32" i="1"/>
  <c r="X32" i="1" s="1"/>
  <c r="GM32" i="1" s="1"/>
  <c r="GN32" i="1" s="1"/>
  <c r="CZ32" i="1"/>
  <c r="Y32" i="1" s="1"/>
  <c r="CJ38" i="1"/>
  <c r="CY29" i="1"/>
  <c r="X29" i="1" s="1"/>
  <c r="CZ29" i="1"/>
  <c r="Y29" i="1" s="1"/>
  <c r="BC70" i="1"/>
  <c r="F104" i="1"/>
  <c r="AP70" i="1"/>
  <c r="F97" i="1"/>
  <c r="V86" i="1"/>
  <c r="F51" i="1"/>
  <c r="BB26" i="1"/>
  <c r="BB118" i="1"/>
  <c r="CY30" i="1"/>
  <c r="X30" i="1" s="1"/>
  <c r="DF2" i="3"/>
  <c r="DG2" i="3"/>
  <c r="DJ2" i="3" s="1"/>
  <c r="DH2" i="3"/>
  <c r="DI2" i="3"/>
  <c r="F92" i="1"/>
  <c r="CT73" i="1"/>
  <c r="S73" i="1"/>
  <c r="CP29" i="1"/>
  <c r="O29" i="1" s="1"/>
  <c r="BD70" i="1"/>
  <c r="F113" i="1"/>
  <c r="S79" i="1"/>
  <c r="CT79" i="1"/>
  <c r="CP72" i="1"/>
  <c r="O72" i="1" s="1"/>
  <c r="CZ34" i="1"/>
  <c r="Y34" i="1" s="1"/>
  <c r="AB33" i="1"/>
  <c r="W31" i="1"/>
  <c r="AJ38" i="1" s="1"/>
  <c r="BZ26" i="1"/>
  <c r="CG38" i="1"/>
  <c r="AQ38" i="1"/>
  <c r="CY85" i="1"/>
  <c r="X85" i="1" s="1"/>
  <c r="CI38" i="1"/>
  <c r="Q34" i="1"/>
  <c r="CP34" i="1" s="1"/>
  <c r="O34" i="1" s="1"/>
  <c r="GM34" i="1" s="1"/>
  <c r="GN34" i="1" s="1"/>
  <c r="W34" i="1"/>
  <c r="CG88" i="1"/>
  <c r="CR86" i="1"/>
  <c r="CS86" i="1"/>
  <c r="CT85" i="1"/>
  <c r="AO26" i="1"/>
  <c r="F42" i="1"/>
  <c r="V34" i="1"/>
  <c r="AI38" i="1" s="1"/>
  <c r="GX33" i="1"/>
  <c r="S86" i="1"/>
  <c r="CT86" i="1"/>
  <c r="F101" i="1"/>
  <c r="GX86" i="1"/>
  <c r="BD38" i="1"/>
  <c r="P33" i="1"/>
  <c r="AC38" i="1" s="1"/>
  <c r="Q33" i="1"/>
  <c r="R33" i="1"/>
  <c r="GK33" i="1" s="1"/>
  <c r="S33" i="1"/>
  <c r="I83" i="1"/>
  <c r="T83" i="1" s="1"/>
  <c r="CR77" i="1"/>
  <c r="CR73" i="1"/>
  <c r="BY26" i="1"/>
  <c r="CW2" i="3"/>
  <c r="CX3" i="3"/>
  <c r="AD32" i="1"/>
  <c r="AB32" i="1" s="1"/>
  <c r="CX9" i="3"/>
  <c r="CW3" i="3"/>
  <c r="P85" i="1"/>
  <c r="CP85" i="1" s="1"/>
  <c r="O85" i="1" s="1"/>
  <c r="GM85" i="1" s="1"/>
  <c r="GO85" i="1" s="1"/>
  <c r="AB83" i="1"/>
  <c r="K80" i="1"/>
  <c r="R77" i="1"/>
  <c r="GK77" i="1" s="1"/>
  <c r="AD76" i="1"/>
  <c r="AB76" i="1" s="1"/>
  <c r="R73" i="1"/>
  <c r="GK73" i="1" s="1"/>
  <c r="AD72" i="1"/>
  <c r="AB72" i="1" s="1"/>
  <c r="AP38" i="1"/>
  <c r="CL26" i="1"/>
  <c r="CX4" i="3"/>
  <c r="I80" i="1"/>
  <c r="R80" i="1" s="1"/>
  <c r="GK80" i="1" s="1"/>
  <c r="W79" i="1"/>
  <c r="W74" i="1"/>
  <c r="BY70" i="1"/>
  <c r="AD35" i="1"/>
  <c r="AB35" i="1" s="1"/>
  <c r="CT29" i="1"/>
  <c r="CK26" i="1"/>
  <c r="CW4" i="3"/>
  <c r="CR79" i="1"/>
  <c r="CR74" i="1"/>
  <c r="K33" i="1"/>
  <c r="CX5" i="3"/>
  <c r="CT32" i="1"/>
  <c r="CQ29" i="1"/>
  <c r="CS32" i="1"/>
  <c r="CX11" i="3"/>
  <c r="P86" i="1"/>
  <c r="AB85" i="1"/>
  <c r="R79" i="1"/>
  <c r="GK79" i="1" s="1"/>
  <c r="AD77" i="1"/>
  <c r="AB77" i="1" s="1"/>
  <c r="CS76" i="1"/>
  <c r="R74" i="1"/>
  <c r="GK74" i="1" s="1"/>
  <c r="AD73" i="1"/>
  <c r="AB73" i="1" s="1"/>
  <c r="CS72" i="1"/>
  <c r="CZ36" i="1"/>
  <c r="Y36" i="1" s="1"/>
  <c r="GM36" i="1" s="1"/>
  <c r="GN36" i="1" s="1"/>
  <c r="CR32" i="1"/>
  <c r="K31" i="1"/>
  <c r="Q79" i="1"/>
  <c r="CP79" i="1" s="1"/>
  <c r="O79" i="1" s="1"/>
  <c r="CS35" i="1"/>
  <c r="CQ32" i="1"/>
  <c r="CT30" i="1"/>
  <c r="CR35" i="1"/>
  <c r="CS30" i="1"/>
  <c r="CX12" i="3"/>
  <c r="CR30" i="1"/>
  <c r="CX7" i="3"/>
  <c r="CX1" i="3"/>
  <c r="Q76" i="1"/>
  <c r="CP76" i="1" s="1"/>
  <c r="O76" i="1" s="1"/>
  <c r="GM76" i="1" s="1"/>
  <c r="GO76" i="1" s="1"/>
  <c r="Q72" i="1"/>
  <c r="J123" i="7" l="1"/>
  <c r="H73" i="7"/>
  <c r="H127" i="7"/>
  <c r="J73" i="7"/>
  <c r="J127" i="7"/>
  <c r="H123" i="7"/>
  <c r="AH26" i="1"/>
  <c r="U38" i="1"/>
  <c r="AJ26" i="1"/>
  <c r="W38" i="1"/>
  <c r="CH38" i="1"/>
  <c r="P38" i="1"/>
  <c r="AC26" i="1"/>
  <c r="CE38" i="1"/>
  <c r="CF38" i="1"/>
  <c r="AI26" i="1"/>
  <c r="V38" i="1"/>
  <c r="AG26" i="1"/>
  <c r="T38" i="1"/>
  <c r="AK38" i="1"/>
  <c r="DF4" i="3"/>
  <c r="DG4" i="3"/>
  <c r="DJ4" i="3" s="1"/>
  <c r="DH4" i="3"/>
  <c r="DI4" i="3"/>
  <c r="CY31" i="1"/>
  <c r="X31" i="1" s="1"/>
  <c r="CZ31" i="1"/>
  <c r="Y31" i="1" s="1"/>
  <c r="CZ77" i="1"/>
  <c r="Y77" i="1" s="1"/>
  <c r="CY77" i="1"/>
  <c r="X77" i="1" s="1"/>
  <c r="AD26" i="1"/>
  <c r="Q38" i="1"/>
  <c r="DG5" i="3"/>
  <c r="DH5" i="3"/>
  <c r="DI5" i="3"/>
  <c r="DF5" i="3"/>
  <c r="DJ5" i="3" s="1"/>
  <c r="AX88" i="1"/>
  <c r="CG70" i="1"/>
  <c r="CY79" i="1"/>
  <c r="X79" i="1" s="1"/>
  <c r="GM79" i="1" s="1"/>
  <c r="GO79" i="1" s="1"/>
  <c r="CZ79" i="1"/>
  <c r="Y79" i="1" s="1"/>
  <c r="GX83" i="1"/>
  <c r="BB22" i="1"/>
  <c r="BB148" i="1"/>
  <c r="F131" i="1"/>
  <c r="CY33" i="1"/>
  <c r="X33" i="1" s="1"/>
  <c r="CZ33" i="1"/>
  <c r="Y33" i="1" s="1"/>
  <c r="AT26" i="1"/>
  <c r="F56" i="1"/>
  <c r="BD26" i="1"/>
  <c r="BD118" i="1"/>
  <c r="F63" i="1"/>
  <c r="AZ38" i="1"/>
  <c r="CI26" i="1"/>
  <c r="GM29" i="1"/>
  <c r="F107" i="1"/>
  <c r="AU70" i="1"/>
  <c r="AQ70" i="1"/>
  <c r="F98" i="1"/>
  <c r="GM72" i="1"/>
  <c r="BC22" i="1"/>
  <c r="F134" i="1"/>
  <c r="BC148" i="1"/>
  <c r="CI70" i="1"/>
  <c r="AZ88" i="1"/>
  <c r="S83" i="1"/>
  <c r="DF1" i="3"/>
  <c r="DG1" i="3"/>
  <c r="DH1" i="3"/>
  <c r="DI1" i="3"/>
  <c r="DJ1" i="3" s="1"/>
  <c r="U83" i="1"/>
  <c r="AU26" i="1"/>
  <c r="AU118" i="1"/>
  <c r="F57" i="1"/>
  <c r="BA38" i="1"/>
  <c r="CJ26" i="1"/>
  <c r="AP26" i="1"/>
  <c r="AP118" i="1"/>
  <c r="F47" i="1"/>
  <c r="DF9" i="3"/>
  <c r="DJ9" i="3" s="1"/>
  <c r="DG9" i="3"/>
  <c r="DH9" i="3"/>
  <c r="DI9" i="3"/>
  <c r="CY73" i="1"/>
  <c r="X73" i="1" s="1"/>
  <c r="GM73" i="1" s="1"/>
  <c r="GO73" i="1" s="1"/>
  <c r="CZ73" i="1"/>
  <c r="Y73" i="1" s="1"/>
  <c r="CP77" i="1"/>
  <c r="O77" i="1" s="1"/>
  <c r="GM77" i="1" s="1"/>
  <c r="GN77" i="1" s="1"/>
  <c r="GM30" i="1"/>
  <c r="GN30" i="1" s="1"/>
  <c r="CY74" i="1"/>
  <c r="X74" i="1" s="1"/>
  <c r="GM74" i="1" s="1"/>
  <c r="GN74" i="1" s="1"/>
  <c r="CZ74" i="1"/>
  <c r="Y74" i="1" s="1"/>
  <c r="AO22" i="1"/>
  <c r="F122" i="1"/>
  <c r="AO148" i="1"/>
  <c r="P83" i="1"/>
  <c r="Q83" i="1"/>
  <c r="R83" i="1"/>
  <c r="GK83" i="1" s="1"/>
  <c r="V83" i="1"/>
  <c r="CP33" i="1"/>
  <c r="O33" i="1" s="1"/>
  <c r="GM33" i="1" s="1"/>
  <c r="GN33" i="1" s="1"/>
  <c r="AQ118" i="1"/>
  <c r="AQ26" i="1"/>
  <c r="F48" i="1"/>
  <c r="DF7" i="3"/>
  <c r="DJ7" i="3" s="1"/>
  <c r="DG7" i="3"/>
  <c r="DH7" i="3"/>
  <c r="DI7" i="3"/>
  <c r="DF3" i="3"/>
  <c r="DG3" i="3"/>
  <c r="DJ3" i="3" s="1"/>
  <c r="DH3" i="3"/>
  <c r="DI3" i="3"/>
  <c r="CY86" i="1"/>
  <c r="X86" i="1" s="1"/>
  <c r="CZ86" i="1"/>
  <c r="Y86" i="1" s="1"/>
  <c r="AX38" i="1"/>
  <c r="CG26" i="1"/>
  <c r="W80" i="1"/>
  <c r="GM35" i="1"/>
  <c r="GN35" i="1" s="1"/>
  <c r="DF12" i="3"/>
  <c r="DJ12" i="3" s="1"/>
  <c r="DG12" i="3"/>
  <c r="DH12" i="3"/>
  <c r="DI12" i="3"/>
  <c r="CP86" i="1"/>
  <c r="O86" i="1" s="1"/>
  <c r="W83" i="1"/>
  <c r="AF38" i="1"/>
  <c r="CP31" i="1"/>
  <c r="O31" i="1" s="1"/>
  <c r="GM31" i="1" s="1"/>
  <c r="GN31" i="1" s="1"/>
  <c r="AE26" i="1"/>
  <c r="R38" i="1"/>
  <c r="DI11" i="3"/>
  <c r="DF11" i="3"/>
  <c r="DJ11" i="3" s="1"/>
  <c r="DG11" i="3"/>
  <c r="DH11" i="3"/>
  <c r="S80" i="1"/>
  <c r="P80" i="1"/>
  <c r="Q80" i="1"/>
  <c r="AD88" i="1" s="1"/>
  <c r="U80" i="1"/>
  <c r="AH88" i="1" s="1"/>
  <c r="V80" i="1"/>
  <c r="GX80" i="1"/>
  <c r="CJ88" i="1" s="1"/>
  <c r="AL38" i="1"/>
  <c r="T80" i="1"/>
  <c r="AG88" i="1" s="1"/>
  <c r="AD70" i="1" l="1"/>
  <c r="Q88" i="1"/>
  <c r="F49" i="1"/>
  <c r="AZ26" i="1"/>
  <c r="AZ118" i="1"/>
  <c r="AX70" i="1"/>
  <c r="F95" i="1"/>
  <c r="BD22" i="1"/>
  <c r="BD148" i="1"/>
  <c r="F143" i="1"/>
  <c r="T26" i="1"/>
  <c r="T118" i="1"/>
  <c r="F59" i="1"/>
  <c r="F45" i="1"/>
  <c r="AX26" i="1"/>
  <c r="AX118" i="1"/>
  <c r="R26" i="1"/>
  <c r="F52" i="1"/>
  <c r="AP22" i="1"/>
  <c r="AP148" i="1"/>
  <c r="F127" i="1"/>
  <c r="G16" i="2" s="1"/>
  <c r="BC18" i="1"/>
  <c r="F164" i="1"/>
  <c r="F61" i="1"/>
  <c r="V26" i="1"/>
  <c r="CY83" i="1"/>
  <c r="X83" i="1" s="1"/>
  <c r="CZ83" i="1"/>
  <c r="Y83" i="1" s="1"/>
  <c r="Q26" i="1"/>
  <c r="F50" i="1"/>
  <c r="Q118" i="1"/>
  <c r="T88" i="1"/>
  <c r="AG70" i="1"/>
  <c r="BA26" i="1"/>
  <c r="F58" i="1"/>
  <c r="BA118" i="1"/>
  <c r="CF26" i="1"/>
  <c r="AW38" i="1"/>
  <c r="AF88" i="1"/>
  <c r="GO72" i="1"/>
  <c r="CC88" i="1" s="1"/>
  <c r="CE26" i="1"/>
  <c r="AV38" i="1"/>
  <c r="AF26" i="1"/>
  <c r="S38" i="1"/>
  <c r="AU22" i="1"/>
  <c r="AU148" i="1"/>
  <c r="F137" i="1"/>
  <c r="CJ70" i="1"/>
  <c r="BA88" i="1"/>
  <c r="P26" i="1"/>
  <c r="F41" i="1"/>
  <c r="CP83" i="1"/>
  <c r="O83" i="1" s="1"/>
  <c r="GM86" i="1"/>
  <c r="GN86" i="1" s="1"/>
  <c r="F161" i="1"/>
  <c r="BB18" i="1"/>
  <c r="AY38" i="1"/>
  <c r="CH26" i="1"/>
  <c r="AL26" i="1"/>
  <c r="Y38" i="1"/>
  <c r="F62" i="1"/>
  <c r="W26" i="1"/>
  <c r="AE88" i="1"/>
  <c r="F99" i="1"/>
  <c r="AZ70" i="1"/>
  <c r="AO18" i="1"/>
  <c r="F152" i="1"/>
  <c r="CP80" i="1"/>
  <c r="O80" i="1" s="1"/>
  <c r="AC88" i="1"/>
  <c r="GN29" i="1"/>
  <c r="CB38" i="1" s="1"/>
  <c r="CA38" i="1"/>
  <c r="AK26" i="1"/>
  <c r="X38" i="1"/>
  <c r="AI88" i="1"/>
  <c r="AB38" i="1"/>
  <c r="U26" i="1"/>
  <c r="F60" i="1"/>
  <c r="AH70" i="1"/>
  <c r="U88" i="1"/>
  <c r="U118" i="1" s="1"/>
  <c r="CZ80" i="1"/>
  <c r="Y80" i="1" s="1"/>
  <c r="CY80" i="1"/>
  <c r="X80" i="1" s="1"/>
  <c r="AK88" i="1" s="1"/>
  <c r="AJ88" i="1"/>
  <c r="AQ22" i="1"/>
  <c r="F128" i="1"/>
  <c r="AQ148" i="1"/>
  <c r="X88" i="1" l="1"/>
  <c r="AK70" i="1"/>
  <c r="U22" i="1"/>
  <c r="U148" i="1"/>
  <c r="F140" i="1"/>
  <c r="O38" i="1"/>
  <c r="AB26" i="1"/>
  <c r="F46" i="1"/>
  <c r="AY26" i="1"/>
  <c r="S26" i="1"/>
  <c r="F53" i="1"/>
  <c r="F139" i="1"/>
  <c r="T22" i="1"/>
  <c r="T148" i="1"/>
  <c r="CA26" i="1"/>
  <c r="AR38" i="1"/>
  <c r="F173" i="1"/>
  <c r="BD18" i="1"/>
  <c r="AI70" i="1"/>
  <c r="V88" i="1"/>
  <c r="F158" i="1"/>
  <c r="AQ18" i="1"/>
  <c r="GM83" i="1"/>
  <c r="GN83" i="1" s="1"/>
  <c r="AJ70" i="1"/>
  <c r="W88" i="1"/>
  <c r="X118" i="1"/>
  <c r="X26" i="1"/>
  <c r="F64" i="1"/>
  <c r="AT88" i="1"/>
  <c r="CC70" i="1"/>
  <c r="GM80" i="1"/>
  <c r="AB88" i="1"/>
  <c r="BA22" i="1"/>
  <c r="F138" i="1"/>
  <c r="BA148" i="1"/>
  <c r="F157" i="1"/>
  <c r="AP18" i="1"/>
  <c r="AZ148" i="1"/>
  <c r="F129" i="1"/>
  <c r="AZ22" i="1"/>
  <c r="F65" i="1"/>
  <c r="Y26" i="1"/>
  <c r="AW26" i="1"/>
  <c r="F44" i="1"/>
  <c r="F43" i="1"/>
  <c r="AV26" i="1"/>
  <c r="AC70" i="1"/>
  <c r="CE88" i="1"/>
  <c r="CF88" i="1"/>
  <c r="P88" i="1"/>
  <c r="CH88" i="1"/>
  <c r="R88" i="1"/>
  <c r="AE70" i="1"/>
  <c r="CB26" i="1"/>
  <c r="AS38" i="1"/>
  <c r="Q70" i="1"/>
  <c r="F100" i="1"/>
  <c r="S88" i="1"/>
  <c r="S118" i="1" s="1"/>
  <c r="AF70" i="1"/>
  <c r="H16" i="2"/>
  <c r="F109" i="1"/>
  <c r="T70" i="1"/>
  <c r="AL88" i="1"/>
  <c r="F110" i="1"/>
  <c r="U70" i="1"/>
  <c r="F108" i="1"/>
  <c r="BA70" i="1"/>
  <c r="AU18" i="1"/>
  <c r="F167" i="1"/>
  <c r="Q148" i="1"/>
  <c r="Q22" i="1"/>
  <c r="F130" i="1"/>
  <c r="AX22" i="1"/>
  <c r="AX148" i="1"/>
  <c r="F125" i="1"/>
  <c r="S22" i="1" l="1"/>
  <c r="F133" i="1"/>
  <c r="S148" i="1"/>
  <c r="AT70" i="1"/>
  <c r="F106" i="1"/>
  <c r="AT118" i="1"/>
  <c r="F169" i="1"/>
  <c r="T18" i="1"/>
  <c r="W70" i="1"/>
  <c r="F112" i="1"/>
  <c r="W118" i="1"/>
  <c r="CH70" i="1"/>
  <c r="AY88" i="1"/>
  <c r="Q18" i="1"/>
  <c r="F160" i="1"/>
  <c r="AW88" i="1"/>
  <c r="CF70" i="1"/>
  <c r="V70" i="1"/>
  <c r="F111" i="1"/>
  <c r="V118" i="1"/>
  <c r="O26" i="1"/>
  <c r="F40" i="1"/>
  <c r="S70" i="1"/>
  <c r="F103" i="1"/>
  <c r="AS26" i="1"/>
  <c r="F55" i="1"/>
  <c r="AL70" i="1"/>
  <c r="Y88" i="1"/>
  <c r="U18" i="1"/>
  <c r="F170" i="1"/>
  <c r="AX18" i="1"/>
  <c r="F155" i="1"/>
  <c r="X22" i="1"/>
  <c r="F144" i="1"/>
  <c r="X148" i="1"/>
  <c r="AZ18" i="1"/>
  <c r="F159" i="1"/>
  <c r="CE70" i="1"/>
  <c r="AV88" i="1"/>
  <c r="BA18" i="1"/>
  <c r="F168" i="1"/>
  <c r="AB70" i="1"/>
  <c r="O88" i="1"/>
  <c r="F66" i="1"/>
  <c r="AR26" i="1"/>
  <c r="R70" i="1"/>
  <c r="F102" i="1"/>
  <c r="R118" i="1"/>
  <c r="F91" i="1"/>
  <c r="P70" i="1"/>
  <c r="P118" i="1"/>
  <c r="GN80" i="1"/>
  <c r="CB88" i="1" s="1"/>
  <c r="CA88" i="1"/>
  <c r="X70" i="1"/>
  <c r="F114" i="1"/>
  <c r="O70" i="1" l="1"/>
  <c r="F90" i="1"/>
  <c r="F93" i="1"/>
  <c r="AV70" i="1"/>
  <c r="AV118" i="1"/>
  <c r="AR88" i="1"/>
  <c r="CA70" i="1"/>
  <c r="AY70" i="1"/>
  <c r="F96" i="1"/>
  <c r="AY118" i="1"/>
  <c r="F94" i="1"/>
  <c r="AW70" i="1"/>
  <c r="AW118" i="1"/>
  <c r="W22" i="1"/>
  <c r="F142" i="1"/>
  <c r="W148" i="1"/>
  <c r="AT22" i="1"/>
  <c r="F136" i="1"/>
  <c r="F16" i="2" s="1"/>
  <c r="AT148" i="1"/>
  <c r="F115" i="1"/>
  <c r="Y70" i="1"/>
  <c r="Y118" i="1"/>
  <c r="P22" i="1"/>
  <c r="P148" i="1"/>
  <c r="F121" i="1"/>
  <c r="S18" i="1"/>
  <c r="F163" i="1"/>
  <c r="AS88" i="1"/>
  <c r="CB70" i="1"/>
  <c r="O118" i="1"/>
  <c r="F174" i="1"/>
  <c r="X18" i="1"/>
  <c r="V22" i="1"/>
  <c r="F141" i="1"/>
  <c r="V148" i="1"/>
  <c r="R148" i="1"/>
  <c r="R22" i="1"/>
  <c r="F132" i="1"/>
  <c r="J16" i="2" s="1"/>
  <c r="W18" i="1" l="1"/>
  <c r="F172" i="1"/>
  <c r="AW148" i="1"/>
  <c r="AW22" i="1"/>
  <c r="F124" i="1"/>
  <c r="Y22" i="1"/>
  <c r="F145" i="1"/>
  <c r="Y148" i="1"/>
  <c r="F126" i="1"/>
  <c r="AY22" i="1"/>
  <c r="AY148" i="1"/>
  <c r="O22" i="1"/>
  <c r="F120" i="1"/>
  <c r="O148" i="1"/>
  <c r="P18" i="1"/>
  <c r="F151" i="1"/>
  <c r="AV148" i="1"/>
  <c r="F123" i="1"/>
  <c r="AV22" i="1"/>
  <c r="AT18" i="1"/>
  <c r="F166" i="1"/>
  <c r="F105" i="1"/>
  <c r="AS70" i="1"/>
  <c r="AS118" i="1"/>
  <c r="F116" i="1"/>
  <c r="AR70" i="1"/>
  <c r="AR118" i="1"/>
  <c r="R18" i="1"/>
  <c r="F162" i="1"/>
  <c r="V18" i="1"/>
  <c r="F171" i="1"/>
  <c r="AR22" i="1" l="1"/>
  <c r="F146" i="1"/>
  <c r="AR148" i="1"/>
  <c r="O18" i="1"/>
  <c r="F150" i="1"/>
  <c r="AY18" i="1"/>
  <c r="F156" i="1"/>
  <c r="AS22" i="1"/>
  <c r="AS148" i="1"/>
  <c r="F135" i="1"/>
  <c r="E16" i="2" s="1"/>
  <c r="I16" i="2" s="1"/>
  <c r="N16" i="2" s="1"/>
  <c r="Y18" i="1"/>
  <c r="F175" i="1"/>
  <c r="AW18" i="1"/>
  <c r="F154" i="1"/>
  <c r="F153" i="1"/>
  <c r="AV18" i="1"/>
  <c r="AS18" i="1" l="1"/>
  <c r="F165" i="1"/>
  <c r="AR18" i="1"/>
  <c r="F176" i="1"/>
</calcChain>
</file>

<file path=xl/sharedStrings.xml><?xml version="1.0" encoding="utf-8"?>
<sst xmlns="http://schemas.openxmlformats.org/spreadsheetml/2006/main" count="1897" uniqueCount="284">
  <si>
    <t>Smeta.RU  (495) 974-1589</t>
  </si>
  <si>
    <t>_PS_</t>
  </si>
  <si>
    <t>Smeta.RU</t>
  </si>
  <si>
    <t/>
  </si>
  <si>
    <t>02-01-06</t>
  </si>
  <si>
    <t>02-01-06 Строительство КЛ-0,4 кВ в траншее без труб</t>
  </si>
  <si>
    <t>289734/ПС-22-КЛ.1</t>
  </si>
  <si>
    <t>Самсонов А.А.</t>
  </si>
  <si>
    <t>Заместитель директора по капитальному строительству</t>
  </si>
  <si>
    <t>МКС - филиал ПАО "МОЭСК"</t>
  </si>
  <si>
    <t>М.М. Короткий</t>
  </si>
  <si>
    <t>Заместитель генерального директора</t>
  </si>
  <si>
    <t>ООО "СМК "Стройкомплекс-3"</t>
  </si>
  <si>
    <t>Сметные нормы списания</t>
  </si>
  <si>
    <t>Коды ОКП для ТСН-2001 МГЭ Дополнение 75</t>
  </si>
  <si>
    <t>ТСН-2001 (МГЭ) - Новое строительство</t>
  </si>
  <si>
    <t>Типовой расчет для ТСН-2001 МГЭ, Новая методика с выпуска доп. 43 (Строительство), Доп 75</t>
  </si>
  <si>
    <t>Территориальные сметные нормативы для Москвы ТСН-2001 (МГЭ), дополнение 75</t>
  </si>
  <si>
    <t>Поправки для ТСН-2001 от 15.07.2022 г. доп.65</t>
  </si>
  <si>
    <t>Территориальные сметные нормативы для Москвы (ТСН-2001)</t>
  </si>
  <si>
    <t>ТЕР</t>
  </si>
  <si>
    <t>Прокладка КЛ в траншее</t>
  </si>
  <si>
    <t>Новый раздел</t>
  </si>
  <si>
    <t>СТРОИТЕЛЬНЫЕ РАБОТЫ</t>
  </si>
  <si>
    <t>Земляные работы</t>
  </si>
  <si>
    <t>1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</si>
  <si>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</si>
  <si>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</si>
  <si>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</si>
  <si>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ТСН-2001.3. Доп. 1-42. Сб. 1, т. 51, поз. 1</t>
  </si>
  <si>
    <t>)*1,1</t>
  </si>
  <si>
    <t>Строительные работы</t>
  </si>
  <si>
    <t>ТСН-2001.3-1. 1-49...1-55</t>
  </si>
  <si>
    <t>ТСН-2001.3-1-15</t>
  </si>
  <si>
    <t>Поправка: ТСН-2001.О.П. п.3.4.30.в</t>
  </si>
  <si>
    <t>2</t>
  </si>
  <si>
    <t>3.1-7-2</t>
  </si>
  <si>
    <t>Разработка грунта с погрузкой на автомобили-самосвалы экскаваторами с ковшом вместимостью 0,25 м3 группа грунтов 1-3</t>
  </si>
  <si>
    <t>ТСН-2001.3 Доп. 70, Сб. 1, т. 7, поз. 2</t>
  </si>
  <si>
    <t>ТСН-2001.3-1. 1-1...1-7</t>
  </si>
  <si>
    <t>ТСН-2001.3-1-1</t>
  </si>
  <si>
    <t>3</t>
  </si>
  <si>
    <t>3.1-3-2</t>
  </si>
  <si>
    <t>Разработка грунта в отвал экскаваторами с ковшом вместимостью 0,25 м3 группа грунтов 1-3</t>
  </si>
  <si>
    <t>ТСН-2001.3 Доп. 68, Сб. 1, т. 3, поз. 2</t>
  </si>
  <si>
    <t>4</t>
  </si>
  <si>
    <t>3.1-14-1</t>
  </si>
  <si>
    <t>Засыпка траншей и котлованов бульдозерами мощностью 59 (80) кВт (л.с.) при перемещении грунта до 5 м группа грунтов 1-3</t>
  </si>
  <si>
    <t>ТСН-2001.3 Доп. 68, Сб. 1, т. 14, поз. 1</t>
  </si>
  <si>
    <t>ТСН-2001.3-1. 1-11...1-17</t>
  </si>
  <si>
    <t>ТСН-2001.3-1-4</t>
  </si>
  <si>
    <t>5</t>
  </si>
  <si>
    <t>3.1-29-1</t>
  </si>
  <si>
    <t>Уплотнение грунта пневматическими трамбовками группа грунтов 1,2</t>
  </si>
  <si>
    <t>100 м3 уплотненного грунта</t>
  </si>
  <si>
    <t>ТСН-2001.3 Доп. 69, Сб. 1, т. 29, поз. 1</t>
  </si>
  <si>
    <t>ТСН-2001.3-1. 1-29...1-33</t>
  </si>
  <si>
    <t>ТСН-2001.3-1-9</t>
  </si>
  <si>
    <t>6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</si>
  <si>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</si>
  <si>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</si>
  <si>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</si>
  <si>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6.51-6-1</t>
  </si>
  <si>
    <t>Погрузка грунта вручную в автомобили-самосвалы с выгрузкой</t>
  </si>
  <si>
    <t>ТСН-2001.6. Доп. 1-42. Сб. 51, т. 6, поз. 1</t>
  </si>
  <si>
    <t>Ремонтно-строительные работы</t>
  </si>
  <si>
    <t>ТСН-2001.6-51. 51-6</t>
  </si>
  <si>
    <t>ТСН-2001.6-51-4</t>
  </si>
  <si>
    <t>6.69-2-1</t>
  </si>
  <si>
    <t>Пробивка отбойным молотком сквозных отверстий в бетонных стенах и фундаментах толщиной 0,4 м для трубопроводов диаметром 100 мм (ТП)</t>
  </si>
  <si>
    <t>100 отверстий</t>
  </si>
  <si>
    <t>ТСН-2001.6. Доп. 1-42. Сб. 69, т. 2, поз. 1</t>
  </si>
  <si>
    <t>ТСН-2001.6-69. 69-1...69-49</t>
  </si>
  <si>
    <t>ТСН-2001.6-69-1</t>
  </si>
  <si>
    <t>Поправка: ТСН-2001.6. прил.2. п.1  Поправка: ТСН-2001.6. прил.2. п.3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</si>
  <si>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</si>
  <si>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</si>
  <si>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</si>
  <si>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</si>
  <si>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</si>
  <si>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</si>
  <si>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</si>
  <si>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</si>
  <si>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</si>
  <si>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</si>
  <si>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</si>
  <si>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</si>
  <si>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</si>
  <si>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</si>
  <si>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</si>
  <si>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</si>
  <si>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</si>
  <si>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</si>
  <si>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</si>
  <si>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</si>
  <si>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</si>
  <si>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</si>
  <si>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</si>
  <si>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</si>
  <si>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</si>
  <si>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</si>
  <si>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</si>
  <si>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</si>
  <si>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</si>
  <si>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</si>
  <si>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</si>
  <si>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</si>
  <si>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</si>
  <si>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</si>
  <si>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</si>
  <si>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</si>
  <si>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</si>
  <si>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</si>
  <si>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</si>
  <si>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</si>
  <si>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</si>
  <si>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</si>
  <si>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</si>
  <si>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</si>
  <si>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</si>
  <si>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</si>
  <si>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</si>
  <si>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</si>
  <si>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</si>
  <si>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</si>
  <si>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</si>
  <si>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</si>
  <si>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</si>
  <si>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</si>
  <si>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МОНТАЖНЫЕ РАБОТЫ</t>
  </si>
  <si>
    <t>7</t>
  </si>
  <si>
    <t>4.8-74-1</t>
  </si>
  <si>
    <t>Устройство постели при одном кабеле в траншее</t>
  </si>
  <si>
    <t>100 М КАБЕЛЯ</t>
  </si>
  <si>
    <t>ТСН-2001.4 Доп. 68, Сб. 8, т. 74, поз. 1</t>
  </si>
  <si>
    <t>Монтаж оборудования</t>
  </si>
  <si>
    <t>ТСН-2001.4-8. 8-73...8-80</t>
  </si>
  <si>
    <t>ТСН-2001.4-8-3</t>
  </si>
  <si>
    <t>8</t>
  </si>
  <si>
    <t>4.8-74-2</t>
  </si>
  <si>
    <t>Добавлять на каждый последующий кабель при устройстве постели (к норме и расценке 4.8-74-1)</t>
  </si>
  <si>
    <t>ТСН-2001.4 Доп. 68, Сб. 8, т. 74, поз. 2</t>
  </si>
  <si>
    <t>9</t>
  </si>
  <si>
    <t>1.1-1-766</t>
  </si>
  <si>
    <t>Песок для строительных работ, рядовой (карьерный)</t>
  </si>
  <si>
    <t>м3</t>
  </si>
  <si>
    <t>ТСН-2001.1 Доп. 69, Р. 1, о. 1, поз. 766</t>
  </si>
  <si>
    <t>Материалы строительные</t>
  </si>
  <si>
    <t>ТСН-2001.1 Материалы строительные</t>
  </si>
  <si>
    <t>ТСН-2001.1-1</t>
  </si>
  <si>
    <t>4х70</t>
  </si>
  <si>
    <t>10</t>
  </si>
  <si>
    <t>4.8-73-2</t>
  </si>
  <si>
    <t>Прокладка кабеля напряжением до 35 кВ в готовых траншеях без покрытий при массе 1 м до 2 кг</t>
  </si>
  <si>
    <t>ТСН-2001.4 Доп. 69, Сб. 8, т. 73, поз. 2</t>
  </si>
  <si>
    <t>*1,1</t>
  </si>
  <si>
    <t>11</t>
  </si>
  <si>
    <t>Цена поставщика</t>
  </si>
  <si>
    <t>Кабель АПвБбШп(г) 4х70 мм2</t>
  </si>
  <si>
    <t>м</t>
  </si>
  <si>
    <t>*1,02</t>
  </si>
  <si>
    <t>Материалы</t>
  </si>
  <si>
    <t>Материалы, изделия и конструкции</t>
  </si>
  <si>
    <t>[657,65 /  9,8]</t>
  </si>
  <si>
    <t>0</t>
  </si>
  <si>
    <t>4х150</t>
  </si>
  <si>
    <t>12</t>
  </si>
  <si>
    <t>4.8-73-4</t>
  </si>
  <si>
    <t>Прокладка кабеля напряжением до 35 кВ в готовых траншеях без покрытий при массе 1 м до 6 кг</t>
  </si>
  <si>
    <t>ТСН-2001.4 Доп. 69, Сб. 8, т. 73, поз. 4</t>
  </si>
  <si>
    <t>13</t>
  </si>
  <si>
    <t>Кабель АПвБбШп(г) 4х150 мм2</t>
  </si>
  <si>
    <t>[1 199,11 /  9,8]</t>
  </si>
  <si>
    <t>4х185</t>
  </si>
  <si>
    <t>14</t>
  </si>
  <si>
    <t>15</t>
  </si>
  <si>
    <t>[1 496,35 /  9,8]</t>
  </si>
  <si>
    <t>4х240</t>
  </si>
  <si>
    <t>16</t>
  </si>
  <si>
    <t>17</t>
  </si>
  <si>
    <t>Кабель АПвБбШп(г) 4х240 мм2</t>
  </si>
  <si>
    <t>[1 902,15 /  9,8]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</si>
  <si>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</si>
  <si>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</si>
  <si>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</si>
  <si>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</si>
  <si>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Уровень цен</t>
  </si>
  <si>
    <t>Сборник индексов</t>
  </si>
  <si>
    <t>Коэффициенты к ТСН-2001 МГЭ</t>
  </si>
  <si>
    <t>216</t>
  </si>
  <si>
    <t>_OBSM_</t>
  </si>
  <si>
    <t>9999990008</t>
  </si>
  <si>
    <t>Трудозатраты рабочих</t>
  </si>
  <si>
    <t>чел.-ч.</t>
  </si>
  <si>
    <t>2.1-18-7</t>
  </si>
  <si>
    <t>ТСН-2001.2. Доп. 68. п.1-18-7 (183001)</t>
  </si>
  <si>
    <t>Автомобили грузовые бортовые, грузоподъемность до 5 т</t>
  </si>
  <si>
    <t>маш.-ч</t>
  </si>
  <si>
    <t>2.1-4-31</t>
  </si>
  <si>
    <t>ТСН-2001.2. Доп. 68. п.1-4-31 (042903)</t>
  </si>
  <si>
    <t>Лебедки электрические, тяговое усилие до 14,71 кН (1,5 тс)</t>
  </si>
  <si>
    <t>2.1-4-45</t>
  </si>
  <si>
    <t>ТСН-2001.2. Доп. 68. п.1-4-45 (043403)</t>
  </si>
  <si>
    <t>Домкраты гидравлические, грузоподъемность до 100 т</t>
  </si>
  <si>
    <t>1.1-1-1092</t>
  </si>
  <si>
    <t>ТСН-2001.1 Доп. 48, Р. 1, о. 1, поз. 1092</t>
  </si>
  <si>
    <t>Полоса из стали углеродистой обыкновенного качества, спокойной</t>
  </si>
  <si>
    <t>т</t>
  </si>
  <si>
    <t>1.1-1-1120</t>
  </si>
  <si>
    <t>ТСН-2001.1 Доп. 48, Р. 1, о. 1, поз. 1120</t>
  </si>
  <si>
    <t>Уголок равнополочный, для строительных стальных конструкций, ширина полки 35-70 мм, сталь С235, С245</t>
  </si>
  <si>
    <t>1.1-1-467</t>
  </si>
  <si>
    <t>ТСН-2001.1 Доп. 67, Р. 1, о. 1, поз. 467</t>
  </si>
  <si>
    <t>Краска масляная жидкотертая (готовая к употреблению), для наружных и внутренних работ по металлу, сурик железный, типа МА-15</t>
  </si>
  <si>
    <t>1.1-1-491</t>
  </si>
  <si>
    <t>ТСН-2001.1 Доп. 67, Р. 1, о. 1, поз. 491</t>
  </si>
  <si>
    <t>Лак битумный, типа БТ-123</t>
  </si>
  <si>
    <t>1.1-1-8031</t>
  </si>
  <si>
    <t>ТСН-2001.1 Доп. 66, Р. 1, о. 1, поз. 8031</t>
  </si>
  <si>
    <t>Роль свинцовая, марка С1, толщина от 1 до 1,5 мм</t>
  </si>
  <si>
    <t>кг</t>
  </si>
  <si>
    <t>1.1-1-967</t>
  </si>
  <si>
    <t>ТСН-2001.1 Доп. 67, Р. 1, о. 1, поз. 967</t>
  </si>
  <si>
    <t>Проволока стальная низкоуглеродистая общего назначения оцинкованная, диаметр от 1,6 до 3,0 мм</t>
  </si>
  <si>
    <t>1.21-5-1180</t>
  </si>
  <si>
    <t>ТСН-2001.1 Доп. 73, Р. 21, о. 5, поз. 1180</t>
  </si>
  <si>
    <t>Бирка маркировочная для кабелей и проводов, типа У134 У3,5</t>
  </si>
  <si>
    <t>1000 шт.</t>
  </si>
  <si>
    <t>1.21-5-798</t>
  </si>
  <si>
    <t>ТСН-2001.1 Доп. 67, Р. 21, о. 5, поз. 798</t>
  </si>
  <si>
    <t>Лента монтажная, типа ЛМ-5</t>
  </si>
  <si>
    <t>1.21-5-800</t>
  </si>
  <si>
    <t>ТСН-2001.1 Доп. 67, Р. 21, о. 5, поз. 800</t>
  </si>
  <si>
    <t>Кнопка для ленты ЛМ, типа 3,5</t>
  </si>
  <si>
    <t>3500000000</t>
  </si>
  <si>
    <t>Кабели напряжением до 35 кВ</t>
  </si>
  <si>
    <t>км</t>
  </si>
  <si>
    <t>ТСН-2001.О.П. п.3.4.30.в</t>
  </si>
  <si>
    <t>Глава 12</t>
  </si>
  <si>
    <t>Поправка: ТСН-2001.О.П. п.3.4.30.в 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</si>
  <si>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</si>
  <si>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Поправка: ТСН-2001.О.П.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</si>
  <si>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(наименование стройки и/или объекта)</t>
  </si>
  <si>
    <t>(наименование работ и затрат)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</si>
  <si>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</si>
  <si>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</si>
  <si>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</si>
  <si>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</si>
  <si>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</si>
  <si>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</si>
  <si>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</si>
  <si>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</si>
  <si>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</si>
  <si>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</si>
  <si>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</si>
  <si>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</si>
  <si>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№ и период сборника коэффициентов (индексов) пересчета: Коэффициенты к ТСН-2001 МГЭ №216 III квартал 2025 года</t>
  </si>
  <si>
    <r>
      <t>3.1-51-1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</si>
  <si>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t>ЗП</t>
  </si>
  <si>
    <t>НР от ЗП</t>
  </si>
  <si>
    <t>%</t>
  </si>
  <si>
    <t>СП от ЗП</t>
  </si>
  <si>
    <t>ЗТР</t>
  </si>
  <si>
    <t>чел-ч</t>
  </si>
  <si>
    <t>Всего по позиции:</t>
  </si>
  <si>
    <r>
      <t>3.1-7-2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</si>
  <si>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t>ЭМ</t>
  </si>
  <si>
    <t>в т.ч. ЗПМ</t>
  </si>
  <si>
    <t>НР и СП от ЗПМ</t>
  </si>
  <si>
    <r>
      <t>3.1-3-2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</si>
  <si>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3.1-14-1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</si>
  <si>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3.1-29-1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</si>
  <si>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3.1-53-1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</si>
  <si>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t xml:space="preserve">   Итого по ТСН-2001.16</t>
  </si>
  <si>
    <t xml:space="preserve">   Итого возвратных сумм</t>
  </si>
  <si>
    <r>
      <t>4.8-74-1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</si>
  <si>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4.8-74-2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</si>
  <si>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r>
      <t>4.8-73-4</t>
    </r>
    <r>
      <rPr>
        <i/>
        <sz val="10"/>
        <rFont val="Arial"/>
        <family val="2"/>
        <charset val="204"/>
      </rPr>
      <t xml:space="preserve">
Поправка: ТСН-2001.О.П. п.3.4.30.в</t>
    </r>
  </si>
  <si>
    <t>МР</t>
  </si>
  <si>
    <r>
      <t>Кабель АПвБбШп(г) 4х240 мм2</t>
    </r>
    <r>
      <rPr>
        <i/>
        <sz val="10"/>
        <rFont val="Arial"/>
        <family val="2"/>
        <charset val="204"/>
      </rPr>
      <t xml:space="preserve">
194,10 = [1 902,15 /  9,8]</t>
    </r>
  </si>
  <si>
    <t xml:space="preserve">Составил   </t>
  </si>
  <si>
    <t>(должность, подпись, инициалы, фамилия)</t>
  </si>
  <si>
    <t xml:space="preserve">Проверил   </t>
  </si>
  <si>
    <t>Монтажные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</si>
</sst>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[Red]\-\ #,##0.00"/>
    <numFmt numFmtId="165" formatCode="General;\-General;"/>
    <numFmt numFmtId="166" formatCode="#,##0.00_ ;[Red]\-#,##0.00\ "/>
  </numFmts>
  <fonts count="19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b/>
      <u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4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Font="1"/>
    <xf numFmtId="0" fontId="11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0" fillId="0" borderId="0" xfId="0"/>
    <xf numFmtId="0" fontId="10" fillId="0" borderId="1" xfId="0" applyFont="1" applyBorder="1" applyAlignment="1">
      <alignment horizontal="left" wrapText="1"/>
    </xf>
    <xf numFmtId="0" fontId="10" fillId="0" borderId="0" xfId="0" applyFont="1" applyAlignment="1">
      <alignment horizontal="left" wrapText="1"/>
    </xf>
    <xf numFmtId="0" fontId="14" fillId="0" borderId="0" xfId="0" applyFont="1"/>
    <xf numFmtId="0" fontId="10" fillId="0" borderId="0" xfId="0" applyFont="1" applyAlignment="1">
      <alignment horizontal="left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10" fillId="0" borderId="1" xfId="0" applyFont="1" applyBorder="1" applyAlignment="1">
      <alignment horizontal="left" wrapText="1"/>
    </xf>
    <xf numFmtId="0" fontId="15" fillId="0" borderId="0" xfId="0" applyFont="1" applyAlignment="1">
      <alignment horizontal="center" wrapText="1"/>
    </xf>
    <xf numFmtId="0" fontId="16" fillId="0" borderId="0" xfId="0" applyFont="1" applyAlignment="1">
      <alignment horizontal="left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right"/>
    </xf>
    <xf numFmtId="0" fontId="17" fillId="0" borderId="0" xfId="0" applyFont="1" applyAlignment="1">
      <alignment horizontal="right" wrapText="1"/>
    </xf>
    <xf numFmtId="165" fontId="10" fillId="0" borderId="0" xfId="0" applyNumberFormat="1" applyFont="1" applyAlignment="1">
      <alignment horizontal="right" wrapText="1"/>
    </xf>
    <xf numFmtId="164" fontId="10" fillId="0" borderId="0" xfId="0" applyNumberFormat="1" applyFont="1" applyAlignment="1">
      <alignment horizontal="right"/>
    </xf>
    <xf numFmtId="0" fontId="8" fillId="0" borderId="0" xfId="0" applyFont="1" applyAlignment="1">
      <alignment vertical="top" wrapText="1"/>
    </xf>
    <xf numFmtId="164" fontId="0" fillId="0" borderId="0" xfId="0" applyNumberFormat="1"/>
    <xf numFmtId="0" fontId="10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right" wrapText="1"/>
    </xf>
    <xf numFmtId="0" fontId="10" fillId="0" borderId="1" xfId="0" applyFont="1" applyBorder="1" applyAlignment="1">
      <alignment horizontal="right"/>
    </xf>
    <xf numFmtId="164" fontId="10" fillId="0" borderId="1" xfId="0" applyNumberFormat="1" applyFont="1" applyBorder="1" applyAlignment="1">
      <alignment horizontal="right"/>
    </xf>
    <xf numFmtId="165" fontId="10" fillId="0" borderId="1" xfId="0" applyNumberFormat="1" applyFont="1" applyBorder="1" applyAlignment="1">
      <alignment horizontal="right" wrapText="1"/>
    </xf>
    <xf numFmtId="164" fontId="14" fillId="0" borderId="2" xfId="0" applyNumberFormat="1" applyFont="1" applyBorder="1" applyAlignment="1">
      <alignment horizontal="right"/>
    </xf>
    <xf numFmtId="164" fontId="17" fillId="0" borderId="0" xfId="0" applyNumberFormat="1" applyFont="1" applyAlignment="1">
      <alignment horizontal="right"/>
    </xf>
    <xf numFmtId="0" fontId="14" fillId="0" borderId="0" xfId="0" applyFont="1" applyAlignment="1">
      <alignment horizontal="right"/>
    </xf>
    <xf numFmtId="164" fontId="14" fillId="0" borderId="0" xfId="0" applyNumberFormat="1" applyFont="1" applyAlignment="1">
      <alignment horizontal="right"/>
    </xf>
    <xf numFmtId="0" fontId="14" fillId="0" borderId="0" xfId="0" applyFont="1" applyAlignment="1">
      <alignment horizontal="left" wrapText="1"/>
    </xf>
    <xf numFmtId="0" fontId="0" fillId="0" borderId="1" xfId="0" applyBorder="1"/>
    <xf numFmtId="0" fontId="8" fillId="0" borderId="1" xfId="0" applyFont="1" applyBorder="1" applyAlignment="1">
      <alignment vertical="top" wrapText="1"/>
    </xf>
    <xf numFmtId="0" fontId="10" fillId="0" borderId="0" xfId="0" applyFont="1" applyAlignment="1">
      <alignment horizontal="right" vertical="center"/>
    </xf>
    <xf numFmtId="0" fontId="10" fillId="0" borderId="1" xfId="0" applyFont="1" applyBorder="1"/>
    <xf numFmtId="166" fontId="0" fillId="0" borderId="0" xfId="0" applyNumberFormat="1"/>
  </cellXfs>
  <cellStyles count="2">
    <cellStyle name="Обычный" xfId="0" builtinId="0"/>
    <cellStyle name="Обычный 4" xfId="1" xr:uid="{3487D7FA-C605-4DF9-B3BA-0A0C68D90C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4BF85-0BA3-46C6-B00C-1A1272D5DD31}">
  <sheetPr>
    <pageSetUpPr fitToPage="1"/>
  </sheetPr>
  <dimension ref="A1:AP138"/>
  <sheetViews>
    <sheetView tabSelected="1" view="pageBreakPreview" topLeftCell="A110" zoomScaleNormal="100" zoomScaleSheetLayoutView="100" workbookViewId="0">
      <selection activeCell="K130" sqref="K130:K131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9" bestFit="1" customWidth="1"/>
    <col min="7" max="7" width="8.5703125" bestFit="1" customWidth="1"/>
    <col min="9" max="9" width="10.140625" bestFit="1" customWidth="1"/>
    <col min="11" max="11" width="11.28515625" bestFit="1" customWidth="1"/>
    <col min="14" max="41" width="0" hidden="1" customWidth="1"/>
    <col min="42" max="42" width="129.7109375" hidden="1" customWidth="1"/>
    <col min="43" max="47" width="0" hidden="1" customWidth="1"/>
  </cols>
  <sheetData>
    <row r="1" spans="1:42" x14ac:dyDescent="0.2">
      <c r="A1" s="8" t="str">
        <f>Source!B1</f>
        <v>Smeta.RU  (495) 974-1589</v>
      </c>
    </row>
    <row r="2" spans="1:42" ht="14.25" x14ac:dyDescent="0.2">
      <c r="A2" s="9"/>
      <c r="B2" s="9"/>
      <c r="C2" s="9"/>
      <c r="D2" s="9"/>
      <c r="E2" s="9"/>
      <c r="F2" s="9"/>
      <c r="G2" s="9"/>
      <c r="H2" s="9"/>
      <c r="I2" s="9"/>
      <c r="J2" s="22" t="s">
        <v>255</v>
      </c>
      <c r="K2" s="22"/>
    </row>
    <row r="3" spans="1:42" ht="15.75" x14ac:dyDescent="0.25">
      <c r="A3" s="10" t="s">
        <v>5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42" x14ac:dyDescent="0.2">
      <c r="A4" s="11" t="s">
        <v>242</v>
      </c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42" ht="14.25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42" ht="15.75" x14ac:dyDescent="0.25">
      <c r="A6" s="10" t="str">
        <f>CONCATENATE( "ЛОКАЛЬНЫЙ СМЕТНЫЙ РАСЧЕТ № ",IF(Source!F20&lt;&gt;"Новая локальная смета", Source!F20, ""))</f>
        <v>ЛОКАЛЬНЫЙ СМЕТНЫЙ РАСЧЕТ № 02-01-06</v>
      </c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42" ht="14.25" x14ac:dyDescent="0.2">
      <c r="A7" s="9"/>
      <c r="B7" s="9"/>
      <c r="C7" s="9"/>
      <c r="D7" s="9"/>
      <c r="E7" s="9"/>
      <c r="F7" s="9"/>
      <c r="G7" s="9"/>
      <c r="H7" s="9"/>
      <c r="I7" s="9"/>
      <c r="J7" s="9"/>
      <c r="K7" s="9"/>
    </row>
    <row r="8" spans="1:42" ht="18" x14ac:dyDescent="0.25">
      <c r="A8" s="13" t="str">
        <f>IF(Source!G20&lt;&gt;"Новая локальная смета", Source!G20, "")</f>
        <v>Прокладка КЛ в траншее</v>
      </c>
      <c r="B8" s="13"/>
      <c r="C8" s="13"/>
      <c r="D8" s="13"/>
      <c r="E8" s="13"/>
      <c r="F8" s="13"/>
      <c r="G8" s="13"/>
      <c r="H8" s="13"/>
      <c r="I8" s="13"/>
      <c r="J8" s="13"/>
      <c r="K8" s="13"/>
    </row>
    <row r="9" spans="1:42" x14ac:dyDescent="0.2">
      <c r="A9" s="14" t="s">
        <v>243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42" ht="14.25" x14ac:dyDescent="0.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42" ht="14.25" x14ac:dyDescent="0.2">
      <c r="A11" s="16" t="str">
        <f>CONCATENATE( "Основание: чертежи № ", Source!J20)</f>
        <v xml:space="preserve">Основание: чертежи № 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spans="1:42" ht="14.25" x14ac:dyDescent="0.2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spans="1:42" ht="14.25" x14ac:dyDescent="0.2">
      <c r="A13" s="16" t="s">
        <v>256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AP13" s="23" t="s">
        <v>256</v>
      </c>
    </row>
    <row r="14" spans="1:42" ht="114" x14ac:dyDescent="0.2">
      <c r="A14" s="20" t="s">
        <v>244</v>
      </c>
      <c r="B14" s="20" t="s">
        <v>245</v>
      </c>
      <c r="C14" s="20" t="s">
        <v>246</v>
      </c>
      <c r="D14" s="20" t="s">
        <v>247</v>
      </c>
      <c r="E14" s="20" t="s">
        <v>248</v>
      </c>
      <c r="F14" s="20" t="s">
        <v>249</v>
      </c>
      <c r="G14" s="21" t="s">
        <v>250</v>
      </c>
      <c r="H14" s="21" t="s">
        <v>251</v>
      </c>
      <c r="I14" s="20" t="s">
        <v>252</v>
      </c>
      <c r="J14" s="20" t="s">
        <v>253</v>
      </c>
      <c r="K14" s="20" t="s">
        <v>254</v>
      </c>
    </row>
    <row r="15" spans="1:42" ht="14.25" x14ac:dyDescent="0.2">
      <c r="A15" s="20">
        <v>1</v>
      </c>
      <c r="B15" s="20">
        <v>2</v>
      </c>
      <c r="C15" s="20">
        <v>3</v>
      </c>
      <c r="D15" s="20">
        <v>4</v>
      </c>
      <c r="E15" s="20">
        <v>5</v>
      </c>
      <c r="F15" s="20">
        <v>6</v>
      </c>
      <c r="G15" s="20">
        <v>7</v>
      </c>
      <c r="H15" s="20">
        <v>8</v>
      </c>
      <c r="I15" s="20">
        <v>9</v>
      </c>
      <c r="J15" s="20">
        <v>10</v>
      </c>
      <c r="K15" s="20">
        <v>11</v>
      </c>
    </row>
    <row r="17" spans="1:35" ht="16.5" x14ac:dyDescent="0.25">
      <c r="A17" s="24" t="str">
        <f>CONCATENATE("Раздел: ",IF(Source!G24&lt;&gt;"Новый раздел", Source!G24, ""))</f>
        <v>Раздел: СТРОИТЕЛЬНЫЕ РАБОТЫ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</row>
    <row r="19" spans="1:35" ht="15" x14ac:dyDescent="0.25">
      <c r="B19" s="25" t="str">
        <f>Source!G28</f>
        <v>Земляные работы</v>
      </c>
      <c r="C19" s="25"/>
      <c r="D19" s="25"/>
      <c r="E19" s="25"/>
      <c r="F19" s="25"/>
      <c r="G19" s="25"/>
      <c r="H19" s="25"/>
      <c r="I19" s="25"/>
      <c r="J19" s="25"/>
    </row>
    <row r="20" spans="1:35" ht="65.25" x14ac:dyDescent="0.2">
      <c r="A20" s="26">
        <v>1</v>
      </c>
      <c r="B20" s="26" t="s">
        <v>257</v>
      </c>
      <c r="C20" s="26" t="s">
        <v>27</v>
      </c>
      <c r="D20" s="28" t="str">
        <f>Source!H29</f>
        <v>100 м3 грунта</v>
      </c>
      <c r="E20" s="27">
        <f>Source!I29</f>
        <v>6.2399999999999997E-2</v>
      </c>
      <c r="F20" s="30"/>
      <c r="G20" s="29"/>
      <c r="H20" s="27"/>
      <c r="I20" s="30"/>
      <c r="J20" s="27"/>
      <c r="K20" s="30"/>
      <c r="Q20">
        <f>ROUND((Source!DN29/100)*ROUND((ROUND((Source!AF29*Source!AV29*Source!I29),2)),2), 2)</f>
        <v>183.73</v>
      </c>
      <c r="R20">
        <f>Source!X29</f>
        <v>7279.76</v>
      </c>
      <c r="S20">
        <f>ROUND((Source!DO29/100)*ROUND((ROUND((Source!AF29*Source!AV29*Source!I29),2)),2), 2)</f>
        <v>134.72999999999999</v>
      </c>
      <c r="T20">
        <f>Source!Y29</f>
        <v>3430.69</v>
      </c>
      <c r="U20">
        <f>ROUND((175/100)*ROUND((ROUND((Source!AE29*Source!AV29*Source!I29),2)),2), 2)</f>
        <v>0</v>
      </c>
      <c r="V20">
        <f>ROUND((160/100)*ROUND(ROUND((ROUND((Source!AE29*Source!AV29*Source!I29),2)*Source!BS29),2), 2), 2)</f>
        <v>0</v>
      </c>
      <c r="AI20">
        <v>0</v>
      </c>
    </row>
    <row r="21" spans="1:35" x14ac:dyDescent="0.2">
      <c r="C21" s="31" t="str">
        <f>"Объем: "&amp;Source!I29&amp;"=20,8*"&amp;"0,3/"&amp;"100"</f>
        <v>Объем: 0,0624=20,8*0,3/100</v>
      </c>
    </row>
    <row r="22" spans="1:35" ht="14.25" x14ac:dyDescent="0.2">
      <c r="A22" s="26"/>
      <c r="B22" s="26"/>
      <c r="C22" s="26" t="s">
        <v>258</v>
      </c>
      <c r="D22" s="28"/>
      <c r="E22" s="27"/>
      <c r="F22" s="30">
        <f>Source!AO29</f>
        <v>2042.62</v>
      </c>
      <c r="G22" s="29" t="str">
        <f>Source!DG29</f>
        <v>)*1,1</v>
      </c>
      <c r="H22" s="27">
        <f>Source!AV29</f>
        <v>1.248</v>
      </c>
      <c r="I22" s="30">
        <f>ROUND((ROUND((Source!AF29*Source!AV29*Source!I29),2)),2)</f>
        <v>174.98</v>
      </c>
      <c r="J22" s="27">
        <f>IF(Source!BA29&lt;&gt; 0, Source!BA29, 1)</f>
        <v>47.82</v>
      </c>
      <c r="K22" s="30">
        <f>Source!S29</f>
        <v>8367.5400000000009</v>
      </c>
      <c r="W22">
        <f>I22</f>
        <v>174.98</v>
      </c>
    </row>
    <row r="23" spans="1:35" ht="14.25" x14ac:dyDescent="0.2">
      <c r="A23" s="26"/>
      <c r="B23" s="26"/>
      <c r="C23" s="26" t="s">
        <v>259</v>
      </c>
      <c r="D23" s="28" t="s">
        <v>260</v>
      </c>
      <c r="E23" s="27">
        <f>Source!DN29</f>
        <v>105</v>
      </c>
      <c r="F23" s="30"/>
      <c r="G23" s="29"/>
      <c r="H23" s="27"/>
      <c r="I23" s="30">
        <f>SUM(Q20:Q22)</f>
        <v>183.73</v>
      </c>
      <c r="J23" s="27">
        <f>Source!BZ29</f>
        <v>87</v>
      </c>
      <c r="K23" s="30">
        <f>SUM(R20:R22)</f>
        <v>7279.76</v>
      </c>
    </row>
    <row r="24" spans="1:35" ht="14.25" x14ac:dyDescent="0.2">
      <c r="A24" s="26"/>
      <c r="B24" s="26"/>
      <c r="C24" s="26" t="s">
        <v>261</v>
      </c>
      <c r="D24" s="28" t="s">
        <v>260</v>
      </c>
      <c r="E24" s="27">
        <f>Source!DO29</f>
        <v>77</v>
      </c>
      <c r="F24" s="30"/>
      <c r="G24" s="29"/>
      <c r="H24" s="27"/>
      <c r="I24" s="30">
        <f>SUM(S20:S23)</f>
        <v>134.72999999999999</v>
      </c>
      <c r="J24" s="27">
        <f>Source!CA29</f>
        <v>41</v>
      </c>
      <c r="K24" s="30">
        <f>SUM(T20:T23)</f>
        <v>3430.69</v>
      </c>
    </row>
    <row r="25" spans="1:35" ht="14.25" x14ac:dyDescent="0.2">
      <c r="A25" s="33"/>
      <c r="B25" s="33"/>
      <c r="C25" s="33" t="s">
        <v>262</v>
      </c>
      <c r="D25" s="34" t="s">
        <v>263</v>
      </c>
      <c r="E25" s="35">
        <f>Source!AQ29</f>
        <v>192.7</v>
      </c>
      <c r="F25" s="36"/>
      <c r="G25" s="37" t="str">
        <f>Source!DI29</f>
        <v>)*1,1</v>
      </c>
      <c r="H25" s="35">
        <f>Source!AV29</f>
        <v>1.248</v>
      </c>
      <c r="I25" s="36">
        <f>Source!U29</f>
        <v>16.507206144000001</v>
      </c>
      <c r="J25" s="35"/>
      <c r="K25" s="36"/>
      <c r="AB25" s="32">
        <f>I25</f>
        <v>16.507206144000001</v>
      </c>
    </row>
    <row r="26" spans="1:35" ht="15" x14ac:dyDescent="0.25">
      <c r="C26" s="18" t="s">
        <v>264</v>
      </c>
      <c r="H26" s="38">
        <f>I22+I23+I24+0</f>
        <v>493.43999999999994</v>
      </c>
      <c r="I26" s="38"/>
      <c r="J26" s="38">
        <f>K22+K23+K24+0</f>
        <v>19077.990000000002</v>
      </c>
      <c r="K26" s="38"/>
      <c r="O26" s="32">
        <f>I22+I23+I24+0</f>
        <v>493.43999999999994</v>
      </c>
      <c r="P26" s="32">
        <f>K22+K23+K24+0</f>
        <v>19077.990000000002</v>
      </c>
      <c r="X26">
        <f>IF(Source!BI29&lt;=1,I22+I23+I24-0, 0)</f>
        <v>493.43999999999994</v>
      </c>
      <c r="Y26">
        <f>IF(Source!BI29=2,I22+I23+I24-0, 0)</f>
        <v>0</v>
      </c>
      <c r="Z26">
        <f>IF(Source!BI29=3,I22+I23+I24-0, 0)</f>
        <v>0</v>
      </c>
      <c r="AA26">
        <f>IF(Source!BI29=4,I22+I23+I24,0)</f>
        <v>0</v>
      </c>
    </row>
    <row r="28" spans="1:35" ht="65.25" x14ac:dyDescent="0.2">
      <c r="A28" s="26">
        <v>2</v>
      </c>
      <c r="B28" s="26" t="s">
        <v>265</v>
      </c>
      <c r="C28" s="26" t="s">
        <v>37</v>
      </c>
      <c r="D28" s="28" t="str">
        <f>Source!H30</f>
        <v>100 м3 грунта</v>
      </c>
      <c r="E28" s="27">
        <f>Source!I30</f>
        <v>7.8E-2</v>
      </c>
      <c r="F28" s="30"/>
      <c r="G28" s="29"/>
      <c r="H28" s="27"/>
      <c r="I28" s="30"/>
      <c r="J28" s="27"/>
      <c r="K28" s="30"/>
      <c r="Q28">
        <f>ROUND((Source!DN30/100)*ROUND((ROUND((Source!AF30*Source!AV30*Source!I30),2)),2), 2)</f>
        <v>3.02</v>
      </c>
      <c r="R28">
        <f>Source!X30</f>
        <v>138.44999999999999</v>
      </c>
      <c r="S28">
        <f>ROUND((Source!DO30/100)*ROUND((ROUND((Source!AF30*Source!AV30*Source!I30),2)),2), 2)</f>
        <v>2.37</v>
      </c>
      <c r="T28">
        <f>Source!Y30</f>
        <v>75.12</v>
      </c>
      <c r="U28">
        <f>ROUND((175/100)*ROUND((ROUND((Source!AE30*Source!AV30*Source!I30),2)),2), 2)</f>
        <v>23.71</v>
      </c>
      <c r="V28">
        <f>ROUND((160/100)*ROUND(ROUND((ROUND((Source!AE30*Source!AV30*Source!I30),2)*Source!BS30),2), 2), 2)</f>
        <v>1036.74</v>
      </c>
      <c r="AI28">
        <v>0</v>
      </c>
    </row>
    <row r="29" spans="1:35" x14ac:dyDescent="0.2">
      <c r="C29" s="31" t="str">
        <f>"Объем: "&amp;Source!I30&amp;"=7,8/"&amp;"100"</f>
        <v>Объем: 0,078=7,8/100</v>
      </c>
    </row>
    <row r="30" spans="1:35" ht="14.25" x14ac:dyDescent="0.2">
      <c r="A30" s="26"/>
      <c r="B30" s="26"/>
      <c r="C30" s="26" t="s">
        <v>258</v>
      </c>
      <c r="D30" s="28"/>
      <c r="E30" s="27"/>
      <c r="F30" s="30">
        <f>Source!AO30</f>
        <v>30.15</v>
      </c>
      <c r="G30" s="29" t="str">
        <f>Source!DG30</f>
        <v>)*1,1</v>
      </c>
      <c r="H30" s="27">
        <f>Source!AV30</f>
        <v>1.1919999999999999</v>
      </c>
      <c r="I30" s="30">
        <f>ROUND((ROUND((Source!AF30*Source!AV30*Source!I30),2)),2)</f>
        <v>3.08</v>
      </c>
      <c r="J30" s="27">
        <f>IF(Source!BA30&lt;&gt; 0, Source!BA30, 1)</f>
        <v>47.82</v>
      </c>
      <c r="K30" s="30">
        <f>Source!S30</f>
        <v>147.29</v>
      </c>
      <c r="W30">
        <f>I30</f>
        <v>3.08</v>
      </c>
    </row>
    <row r="31" spans="1:35" ht="14.25" x14ac:dyDescent="0.2">
      <c r="A31" s="26"/>
      <c r="B31" s="26"/>
      <c r="C31" s="26" t="s">
        <v>266</v>
      </c>
      <c r="D31" s="28"/>
      <c r="E31" s="27"/>
      <c r="F31" s="30">
        <f>Source!AM30</f>
        <v>1340.63</v>
      </c>
      <c r="G31" s="29" t="str">
        <f>Source!DE30</f>
        <v>)*1,1</v>
      </c>
      <c r="H31" s="27">
        <f>Source!AV30</f>
        <v>1.1919999999999999</v>
      </c>
      <c r="I31" s="30">
        <f>(ROUND((ROUND((((Source!ET30*1.1))*Source!AV30*Source!I30),2)),2)+ROUND((ROUND(((Source!AE30-((Source!EU30*1.1)))*Source!AV30*Source!I30),2)),2))</f>
        <v>137.11000000000001</v>
      </c>
      <c r="J31" s="27">
        <f>IF(Source!BB30&lt;&gt; 0, Source!BB30, 1)</f>
        <v>13.97</v>
      </c>
      <c r="K31" s="30">
        <f>Source!Q30</f>
        <v>1915.43</v>
      </c>
    </row>
    <row r="32" spans="1:35" ht="14.25" x14ac:dyDescent="0.2">
      <c r="A32" s="26"/>
      <c r="B32" s="26"/>
      <c r="C32" s="26" t="s">
        <v>267</v>
      </c>
      <c r="D32" s="28"/>
      <c r="E32" s="27"/>
      <c r="F32" s="30">
        <f>Source!AN30</f>
        <v>132.47999999999999</v>
      </c>
      <c r="G32" s="29" t="str">
        <f>Source!DF30</f>
        <v>)*1,1</v>
      </c>
      <c r="H32" s="27">
        <f>Source!AV30</f>
        <v>1.1919999999999999</v>
      </c>
      <c r="I32" s="39">
        <f>ROUND((ROUND((Source!AE30*Source!AV30*Source!I30),2)),2)</f>
        <v>13.55</v>
      </c>
      <c r="J32" s="27">
        <f>IF(Source!BS30&lt;&gt; 0, Source!BS30, 1)</f>
        <v>47.82</v>
      </c>
      <c r="K32" s="39">
        <f>Source!R30</f>
        <v>647.96</v>
      </c>
      <c r="W32">
        <f>I32</f>
        <v>13.55</v>
      </c>
    </row>
    <row r="33" spans="1:35" ht="14.25" x14ac:dyDescent="0.2">
      <c r="A33" s="26"/>
      <c r="B33" s="26"/>
      <c r="C33" s="26" t="s">
        <v>259</v>
      </c>
      <c r="D33" s="28" t="s">
        <v>260</v>
      </c>
      <c r="E33" s="27">
        <f>Source!DN30</f>
        <v>98</v>
      </c>
      <c r="F33" s="30"/>
      <c r="G33" s="29"/>
      <c r="H33" s="27"/>
      <c r="I33" s="30">
        <f>SUM(Q28:Q32)</f>
        <v>3.02</v>
      </c>
      <c r="J33" s="27">
        <f>Source!BZ30</f>
        <v>94</v>
      </c>
      <c r="K33" s="30">
        <f>SUM(R28:R32)</f>
        <v>138.44999999999999</v>
      </c>
    </row>
    <row r="34" spans="1:35" ht="14.25" x14ac:dyDescent="0.2">
      <c r="A34" s="26"/>
      <c r="B34" s="26"/>
      <c r="C34" s="26" t="s">
        <v>261</v>
      </c>
      <c r="D34" s="28" t="s">
        <v>260</v>
      </c>
      <c r="E34" s="27">
        <f>Source!DO30</f>
        <v>77</v>
      </c>
      <c r="F34" s="30"/>
      <c r="G34" s="29"/>
      <c r="H34" s="27"/>
      <c r="I34" s="30">
        <f>SUM(S28:S33)</f>
        <v>2.37</v>
      </c>
      <c r="J34" s="27">
        <f>Source!CA30</f>
        <v>51</v>
      </c>
      <c r="K34" s="30">
        <f>SUM(T28:T33)</f>
        <v>75.12</v>
      </c>
    </row>
    <row r="35" spans="1:35" ht="14.25" x14ac:dyDescent="0.2">
      <c r="A35" s="26"/>
      <c r="B35" s="26"/>
      <c r="C35" s="26" t="s">
        <v>268</v>
      </c>
      <c r="D35" s="28" t="s">
        <v>260</v>
      </c>
      <c r="E35" s="27">
        <f>175</f>
        <v>175</v>
      </c>
      <c r="F35" s="30"/>
      <c r="G35" s="29"/>
      <c r="H35" s="27"/>
      <c r="I35" s="30">
        <f>SUM(U28:U34)</f>
        <v>23.71</v>
      </c>
      <c r="J35" s="27">
        <f>160</f>
        <v>160</v>
      </c>
      <c r="K35" s="30">
        <f>SUM(V28:V34)</f>
        <v>1036.74</v>
      </c>
    </row>
    <row r="36" spans="1:35" ht="14.25" x14ac:dyDescent="0.2">
      <c r="A36" s="33"/>
      <c r="B36" s="33"/>
      <c r="C36" s="33" t="s">
        <v>262</v>
      </c>
      <c r="D36" s="34" t="s">
        <v>263</v>
      </c>
      <c r="E36" s="35">
        <f>Source!AQ30</f>
        <v>2.95</v>
      </c>
      <c r="F36" s="36"/>
      <c r="G36" s="37" t="str">
        <f>Source!DI30</f>
        <v>)*1,1</v>
      </c>
      <c r="H36" s="35">
        <f>Source!AV30</f>
        <v>1.1919999999999999</v>
      </c>
      <c r="I36" s="36">
        <f>Source!U30</f>
        <v>0.30170712000000005</v>
      </c>
      <c r="J36" s="35"/>
      <c r="K36" s="36"/>
      <c r="AB36" s="32">
        <f>I36</f>
        <v>0.30170712000000005</v>
      </c>
    </row>
    <row r="37" spans="1:35" ht="15" x14ac:dyDescent="0.25">
      <c r="C37" s="18" t="s">
        <v>264</v>
      </c>
      <c r="H37" s="38">
        <f>I30+I31+I33+I34+I35+0</f>
        <v>169.29000000000005</v>
      </c>
      <c r="I37" s="38"/>
      <c r="J37" s="38">
        <f>K30+K31+K33+K34+K35+0</f>
        <v>3313.0299999999997</v>
      </c>
      <c r="K37" s="38"/>
      <c r="O37" s="32">
        <f>I30+I31+I33+I34+I35+0</f>
        <v>169.29000000000005</v>
      </c>
      <c r="P37" s="32">
        <f>K30+K31+K33+K34+K35+0</f>
        <v>3313.0299999999997</v>
      </c>
      <c r="X37">
        <f>IF(Source!BI30&lt;=1,I30+I31+I33+I34+I35-0, 0)</f>
        <v>169.29000000000005</v>
      </c>
      <c r="Y37">
        <f>IF(Source!BI30=2,I30+I31+I33+I34+I35-0, 0)</f>
        <v>0</v>
      </c>
      <c r="Z37">
        <f>IF(Source!BI30=3,I30+I31+I33+I34+I35-0, 0)</f>
        <v>0</v>
      </c>
      <c r="AA37">
        <f>IF(Source!BI30=4,I30+I31+I33+I34+I35,0)</f>
        <v>0</v>
      </c>
    </row>
    <row r="39" spans="1:35" ht="65.25" x14ac:dyDescent="0.2">
      <c r="A39" s="26">
        <v>3</v>
      </c>
      <c r="B39" s="26" t="s">
        <v>269</v>
      </c>
      <c r="C39" s="26" t="s">
        <v>43</v>
      </c>
      <c r="D39" s="28" t="str">
        <f>Source!H31</f>
        <v>100 м3 грунта</v>
      </c>
      <c r="E39" s="27">
        <f>Source!I31</f>
        <v>6.7599999999999993E-2</v>
      </c>
      <c r="F39" s="30"/>
      <c r="G39" s="29"/>
      <c r="H39" s="27"/>
      <c r="I39" s="30"/>
      <c r="J39" s="27"/>
      <c r="K39" s="30"/>
      <c r="Q39">
        <f>ROUND((Source!DN31/100)*ROUND((ROUND((Source!AF31*Source!AV31*Source!I31),2)),2), 2)</f>
        <v>0.88</v>
      </c>
      <c r="R39">
        <f>Source!X31</f>
        <v>0</v>
      </c>
      <c r="S39">
        <f>ROUND((Source!DO31/100)*ROUND((ROUND((Source!AF31*Source!AV31*Source!I31),2)),2), 2)</f>
        <v>0.69</v>
      </c>
      <c r="T39">
        <f>Source!Y31</f>
        <v>0</v>
      </c>
      <c r="U39">
        <f>ROUND((175/100)*ROUND((ROUND((Source!AE31*Source!AV31*Source!I31),2)),2), 2)</f>
        <v>11.95</v>
      </c>
      <c r="V39">
        <f>ROUND((160/100)*ROUND(ROUND((ROUND((Source!AE31*Source!AV31*Source!I31),2)*Source!BS31),2), 2), 2)</f>
        <v>10.93</v>
      </c>
      <c r="AI39">
        <v>0</v>
      </c>
    </row>
    <row r="40" spans="1:35" x14ac:dyDescent="0.2">
      <c r="C40" s="31" t="str">
        <f>"Объем: "&amp;Source!I31&amp;"=(20,8)/"&amp;"100-"&amp;""&amp;Source!I30&amp;"-"&amp;""&amp;Source!I29&amp;""</f>
        <v>Объем: 0,0676=(20,8)/100-0,078-0,0624</v>
      </c>
    </row>
    <row r="41" spans="1:35" ht="14.25" x14ac:dyDescent="0.2">
      <c r="A41" s="26"/>
      <c r="B41" s="26"/>
      <c r="C41" s="26" t="s">
        <v>258</v>
      </c>
      <c r="D41" s="28"/>
      <c r="E41" s="27"/>
      <c r="F41" s="30">
        <f>Source!AO31</f>
        <v>12.16</v>
      </c>
      <c r="G41" s="29" t="str">
        <f>Source!DG31</f>
        <v>)*1,1</v>
      </c>
      <c r="H41" s="27">
        <f>Source!AV31</f>
        <v>1</v>
      </c>
      <c r="I41" s="30">
        <f>ROUND((ROUND((Source!AF31*Source!AV31*Source!I31),2)),2)</f>
        <v>0.9</v>
      </c>
      <c r="J41" s="27">
        <f>IF(Source!BA31&lt;&gt; 0, Source!BA31, 1)</f>
        <v>1</v>
      </c>
      <c r="K41" s="30">
        <f>Source!S31</f>
        <v>0.9</v>
      </c>
      <c r="W41">
        <f>I41</f>
        <v>0.9</v>
      </c>
    </row>
    <row r="42" spans="1:35" ht="14.25" x14ac:dyDescent="0.2">
      <c r="A42" s="26"/>
      <c r="B42" s="26"/>
      <c r="C42" s="26" t="s">
        <v>266</v>
      </c>
      <c r="D42" s="28"/>
      <c r="E42" s="27"/>
      <c r="F42" s="30">
        <f>Source!AM31</f>
        <v>932.06</v>
      </c>
      <c r="G42" s="29" t="str">
        <f>Source!DE31</f>
        <v>)*1,1</v>
      </c>
      <c r="H42" s="27">
        <f>Source!AV31</f>
        <v>1</v>
      </c>
      <c r="I42" s="30">
        <f>(ROUND((ROUND((((Source!ET31*1.1))*Source!AV31*Source!I31),2)),2)+ROUND((ROUND(((Source!AE31-((Source!EU31*1.1)))*Source!AV31*Source!I31),2)),2))</f>
        <v>69.31</v>
      </c>
      <c r="J42" s="27">
        <f>IF(Source!BB31&lt;&gt; 0, Source!BB31, 1)</f>
        <v>1</v>
      </c>
      <c r="K42" s="30">
        <f>Source!Q31</f>
        <v>69.31</v>
      </c>
    </row>
    <row r="43" spans="1:35" ht="14.25" x14ac:dyDescent="0.2">
      <c r="A43" s="26"/>
      <c r="B43" s="26"/>
      <c r="C43" s="26" t="s">
        <v>267</v>
      </c>
      <c r="D43" s="28"/>
      <c r="E43" s="27"/>
      <c r="F43" s="30">
        <f>Source!AN31</f>
        <v>91.89</v>
      </c>
      <c r="G43" s="29" t="str">
        <f>Source!DF31</f>
        <v>)*1,1</v>
      </c>
      <c r="H43" s="27">
        <f>Source!AV31</f>
        <v>1</v>
      </c>
      <c r="I43" s="39">
        <f>ROUND((ROUND((Source!AE31*Source!AV31*Source!I31),2)),2)</f>
        <v>6.83</v>
      </c>
      <c r="J43" s="27">
        <f>IF(Source!BS31&lt;&gt; 0, Source!BS31, 1)</f>
        <v>1</v>
      </c>
      <c r="K43" s="39">
        <f>Source!R31</f>
        <v>6.83</v>
      </c>
      <c r="W43">
        <f>I43</f>
        <v>6.83</v>
      </c>
    </row>
    <row r="44" spans="1:35" ht="14.25" x14ac:dyDescent="0.2">
      <c r="A44" s="33"/>
      <c r="B44" s="33"/>
      <c r="C44" s="33" t="s">
        <v>262</v>
      </c>
      <c r="D44" s="34" t="s">
        <v>263</v>
      </c>
      <c r="E44" s="35">
        <f>Source!AQ31</f>
        <v>1.19</v>
      </c>
      <c r="F44" s="36"/>
      <c r="G44" s="37" t="str">
        <f>Source!DI31</f>
        <v>)*1,1</v>
      </c>
      <c r="H44" s="35">
        <f>Source!AV31</f>
        <v>1</v>
      </c>
      <c r="I44" s="36">
        <f>Source!U31</f>
        <v>8.8488399999999981E-2</v>
      </c>
      <c r="J44" s="35"/>
      <c r="K44" s="36"/>
      <c r="AB44" s="32">
        <f>I44</f>
        <v>8.8488399999999981E-2</v>
      </c>
    </row>
    <row r="45" spans="1:35" ht="15" x14ac:dyDescent="0.25">
      <c r="C45" s="18" t="s">
        <v>264</v>
      </c>
      <c r="H45" s="38">
        <f>I41+I42+0</f>
        <v>70.210000000000008</v>
      </c>
      <c r="I45" s="38"/>
      <c r="J45" s="38">
        <f>K41+K42+0</f>
        <v>70.210000000000008</v>
      </c>
      <c r="K45" s="38"/>
      <c r="O45" s="32">
        <f>I41+I42+0</f>
        <v>70.210000000000008</v>
      </c>
      <c r="P45" s="32">
        <f>K41+K42+0</f>
        <v>70.210000000000008</v>
      </c>
      <c r="X45">
        <f>IF(Source!BI31&lt;=1,I41+I42-0, 0)</f>
        <v>70.210000000000008</v>
      </c>
      <c r="Y45">
        <f>IF(Source!BI31=2,I41+I42-0, 0)</f>
        <v>0</v>
      </c>
      <c r="Z45">
        <f>IF(Source!BI31=3,I41+I42-0, 0)</f>
        <v>0</v>
      </c>
      <c r="AA45">
        <f>IF(Source!BI31=4,I41+I42,0)</f>
        <v>0</v>
      </c>
    </row>
    <row r="47" spans="1:35" ht="65.25" x14ac:dyDescent="0.2">
      <c r="A47" s="26">
        <v>4</v>
      </c>
      <c r="B47" s="26" t="s">
        <v>270</v>
      </c>
      <c r="C47" s="26" t="s">
        <v>47</v>
      </c>
      <c r="D47" s="28" t="str">
        <f>Source!H32</f>
        <v>100 м3 грунта</v>
      </c>
      <c r="E47" s="27">
        <f>Source!I32</f>
        <v>9.0999999999999998E-2</v>
      </c>
      <c r="F47" s="30"/>
      <c r="G47" s="29"/>
      <c r="H47" s="27"/>
      <c r="I47" s="30"/>
      <c r="J47" s="27"/>
      <c r="K47" s="30"/>
      <c r="Q47">
        <f>ROUND((Source!DN32/100)*ROUND((ROUND((Source!AF32*Source!AV32*Source!I32),2)),2), 2)</f>
        <v>0</v>
      </c>
      <c r="R47">
        <f>Source!X32</f>
        <v>0</v>
      </c>
      <c r="S47">
        <f>ROUND((Source!DO32/100)*ROUND((ROUND((Source!AF32*Source!AV32*Source!I32),2)),2), 2)</f>
        <v>0</v>
      </c>
      <c r="T47">
        <f>Source!Y32</f>
        <v>0</v>
      </c>
      <c r="U47">
        <f>ROUND((175/100)*ROUND((ROUND((Source!AE32*Source!AV32*Source!I32),2)),2), 2)</f>
        <v>2.31</v>
      </c>
      <c r="V47">
        <f>ROUND((160/100)*ROUND(ROUND((ROUND((Source!AE32*Source!AV32*Source!I32),2)*Source!BS32),2), 2), 2)</f>
        <v>100.99</v>
      </c>
      <c r="AI47">
        <v>0</v>
      </c>
    </row>
    <row r="48" spans="1:35" x14ac:dyDescent="0.2">
      <c r="C48" s="31" t="str">
        <f>"Объем: "&amp;Source!I32&amp;"=13*"&amp;"0,7/"&amp;"100"</f>
        <v>Объем: 0,091=13*0,7/100</v>
      </c>
    </row>
    <row r="49" spans="1:35" ht="14.25" x14ac:dyDescent="0.2">
      <c r="A49" s="26"/>
      <c r="B49" s="26"/>
      <c r="C49" s="26" t="s">
        <v>266</v>
      </c>
      <c r="D49" s="28"/>
      <c r="E49" s="27"/>
      <c r="F49" s="30">
        <f>Source!AM32</f>
        <v>130.01</v>
      </c>
      <c r="G49" s="29" t="str">
        <f>Source!DE32</f>
        <v>)*1,1</v>
      </c>
      <c r="H49" s="27">
        <f>Source!AV32</f>
        <v>1.014</v>
      </c>
      <c r="I49" s="30">
        <f>(ROUND((ROUND((((Source!ET32*1.1))*Source!AV32*Source!I32),2)),2)+ROUND((ROUND(((Source!AE32-((Source!EU32*1.1)))*Source!AV32*Source!I32),2)),2))</f>
        <v>13.2</v>
      </c>
      <c r="J49" s="27">
        <f>IF(Source!BB32&lt;&gt; 0, Source!BB32, 1)</f>
        <v>13.89</v>
      </c>
      <c r="K49" s="30">
        <f>Source!Q32</f>
        <v>183.35</v>
      </c>
    </row>
    <row r="50" spans="1:35" ht="14.25" x14ac:dyDescent="0.2">
      <c r="A50" s="26"/>
      <c r="B50" s="26"/>
      <c r="C50" s="26" t="s">
        <v>267</v>
      </c>
      <c r="D50" s="28"/>
      <c r="E50" s="27"/>
      <c r="F50" s="30">
        <f>Source!AN32</f>
        <v>12.98</v>
      </c>
      <c r="G50" s="29" t="str">
        <f>Source!DF32</f>
        <v>)*1,1</v>
      </c>
      <c r="H50" s="27">
        <f>Source!AV32</f>
        <v>1.014</v>
      </c>
      <c r="I50" s="39">
        <f>ROUND((ROUND((Source!AE32*Source!AV32*Source!I32),2)),2)</f>
        <v>1.32</v>
      </c>
      <c r="J50" s="27">
        <f>IF(Source!BS32&lt;&gt; 0, Source!BS32, 1)</f>
        <v>47.82</v>
      </c>
      <c r="K50" s="39">
        <f>Source!R32</f>
        <v>63.12</v>
      </c>
      <c r="W50">
        <f>I50</f>
        <v>1.32</v>
      </c>
    </row>
    <row r="51" spans="1:35" ht="14.25" x14ac:dyDescent="0.2">
      <c r="A51" s="33"/>
      <c r="B51" s="33"/>
      <c r="C51" s="33" t="s">
        <v>268</v>
      </c>
      <c r="D51" s="34" t="s">
        <v>260</v>
      </c>
      <c r="E51" s="35">
        <f>175</f>
        <v>175</v>
      </c>
      <c r="F51" s="36"/>
      <c r="G51" s="37"/>
      <c r="H51" s="35"/>
      <c r="I51" s="36">
        <f>SUM(U47:U50)</f>
        <v>2.31</v>
      </c>
      <c r="J51" s="35">
        <f>160</f>
        <v>160</v>
      </c>
      <c r="K51" s="36">
        <f>SUM(V47:V50)</f>
        <v>100.99</v>
      </c>
    </row>
    <row r="52" spans="1:35" ht="15" x14ac:dyDescent="0.25">
      <c r="C52" s="18" t="s">
        <v>264</v>
      </c>
      <c r="H52" s="38">
        <f>I49+I51+0</f>
        <v>15.51</v>
      </c>
      <c r="I52" s="38"/>
      <c r="J52" s="38">
        <f>K49+K51+0</f>
        <v>284.33999999999997</v>
      </c>
      <c r="K52" s="38"/>
      <c r="O52" s="32">
        <f>I49+I51+0</f>
        <v>15.51</v>
      </c>
      <c r="P52" s="32">
        <f>K49+K51+0</f>
        <v>284.33999999999997</v>
      </c>
      <c r="X52">
        <f>IF(Source!BI32&lt;=1,I49+I51-0, 0)</f>
        <v>15.51</v>
      </c>
      <c r="Y52">
        <f>IF(Source!BI32=2,I49+I51-0, 0)</f>
        <v>0</v>
      </c>
      <c r="Z52">
        <f>IF(Source!BI32=3,I49+I51-0, 0)</f>
        <v>0</v>
      </c>
      <c r="AA52">
        <f>IF(Source!BI32=4,I49+I51,0)</f>
        <v>0</v>
      </c>
    </row>
    <row r="54" spans="1:35" ht="65.25" x14ac:dyDescent="0.2">
      <c r="A54" s="26">
        <v>5</v>
      </c>
      <c r="B54" s="26" t="s">
        <v>271</v>
      </c>
      <c r="C54" s="26" t="s">
        <v>53</v>
      </c>
      <c r="D54" s="28" t="str">
        <f>Source!H33</f>
        <v>100 м3 уплотненного грунта</v>
      </c>
      <c r="E54" s="27">
        <f>Source!I33</f>
        <v>9.0999999999999998E-2</v>
      </c>
      <c r="F54" s="30"/>
      <c r="G54" s="29"/>
      <c r="H54" s="27"/>
      <c r="I54" s="30"/>
      <c r="J54" s="27"/>
      <c r="K54" s="30"/>
      <c r="Q54">
        <f>ROUND((Source!DN33/100)*ROUND((ROUND((Source!AF33*Source!AV33*Source!I33),2)),2), 2)</f>
        <v>12.4</v>
      </c>
      <c r="R54">
        <f>Source!X33</f>
        <v>568.62</v>
      </c>
      <c r="S54">
        <f>ROUND((Source!DO33/100)*ROUND((ROUND((Source!AF33*Source!AV33*Source!I33),2)),2), 2)</f>
        <v>9.74</v>
      </c>
      <c r="T54">
        <f>Source!Y33</f>
        <v>308.51</v>
      </c>
      <c r="U54">
        <f>ROUND((175/100)*ROUND((ROUND((Source!AE33*Source!AV33*Source!I33),2)),2), 2)</f>
        <v>24.31</v>
      </c>
      <c r="V54">
        <f>ROUND((160/100)*ROUND(ROUND((ROUND((Source!AE33*Source!AV33*Source!I33),2)*Source!BS33),2), 2), 2)</f>
        <v>1062.75</v>
      </c>
      <c r="AI54">
        <v>0</v>
      </c>
    </row>
    <row r="55" spans="1:35" ht="14.25" x14ac:dyDescent="0.2">
      <c r="A55" s="26"/>
      <c r="B55" s="26"/>
      <c r="C55" s="26" t="s">
        <v>258</v>
      </c>
      <c r="D55" s="28"/>
      <c r="E55" s="27"/>
      <c r="F55" s="30">
        <f>Source!AO33</f>
        <v>120.74</v>
      </c>
      <c r="G55" s="29" t="str">
        <f>Source!DG33</f>
        <v>)*1,1</v>
      </c>
      <c r="H55" s="27">
        <f>Source!AV33</f>
        <v>1.0469999999999999</v>
      </c>
      <c r="I55" s="30">
        <f>ROUND((ROUND((Source!AF33*Source!AV33*Source!I33),2)),2)</f>
        <v>12.65</v>
      </c>
      <c r="J55" s="27">
        <f>IF(Source!BA33&lt;&gt; 0, Source!BA33, 1)</f>
        <v>47.82</v>
      </c>
      <c r="K55" s="30">
        <f>Source!S33</f>
        <v>604.91999999999996</v>
      </c>
      <c r="W55">
        <f>I55</f>
        <v>12.65</v>
      </c>
    </row>
    <row r="56" spans="1:35" ht="14.25" x14ac:dyDescent="0.2">
      <c r="A56" s="26"/>
      <c r="B56" s="26"/>
      <c r="C56" s="26" t="s">
        <v>266</v>
      </c>
      <c r="D56" s="28"/>
      <c r="E56" s="27"/>
      <c r="F56" s="30">
        <f>Source!AM33</f>
        <v>437.33</v>
      </c>
      <c r="G56" s="29" t="str">
        <f>Source!DE33</f>
        <v>)*1,1</v>
      </c>
      <c r="H56" s="27">
        <f>Source!AV33</f>
        <v>1.0469999999999999</v>
      </c>
      <c r="I56" s="30">
        <f>(ROUND((ROUND((((Source!ET33*1.1))*Source!AV33*Source!I33),2)),2)+ROUND((ROUND(((Source!AE33-((Source!EU33*1.1)))*Source!AV33*Source!I33),2)),2))</f>
        <v>45.83</v>
      </c>
      <c r="J56" s="27">
        <f>IF(Source!BB33&lt;&gt; 0, Source!BB33, 1)</f>
        <v>22.24</v>
      </c>
      <c r="K56" s="30">
        <f>Source!Q33</f>
        <v>1019.26</v>
      </c>
    </row>
    <row r="57" spans="1:35" ht="14.25" x14ac:dyDescent="0.2">
      <c r="A57" s="26"/>
      <c r="B57" s="26"/>
      <c r="C57" s="26" t="s">
        <v>267</v>
      </c>
      <c r="D57" s="28"/>
      <c r="E57" s="27"/>
      <c r="F57" s="30">
        <f>Source!AN33</f>
        <v>132.51</v>
      </c>
      <c r="G57" s="29" t="str">
        <f>Source!DF33</f>
        <v>)*1,1</v>
      </c>
      <c r="H57" s="27">
        <f>Source!AV33</f>
        <v>1.0469999999999999</v>
      </c>
      <c r="I57" s="39">
        <f>ROUND((ROUND((Source!AE33*Source!AV33*Source!I33),2)),2)</f>
        <v>13.89</v>
      </c>
      <c r="J57" s="27">
        <f>IF(Source!BS33&lt;&gt; 0, Source!BS33, 1)</f>
        <v>47.82</v>
      </c>
      <c r="K57" s="39">
        <f>Source!R33</f>
        <v>664.22</v>
      </c>
      <c r="W57">
        <f>I57</f>
        <v>13.89</v>
      </c>
    </row>
    <row r="58" spans="1:35" ht="14.25" x14ac:dyDescent="0.2">
      <c r="A58" s="26"/>
      <c r="B58" s="26"/>
      <c r="C58" s="26" t="s">
        <v>259</v>
      </c>
      <c r="D58" s="28" t="s">
        <v>260</v>
      </c>
      <c r="E58" s="27">
        <f>Source!DN33</f>
        <v>98</v>
      </c>
      <c r="F58" s="30"/>
      <c r="G58" s="29"/>
      <c r="H58" s="27"/>
      <c r="I58" s="30">
        <f>SUM(Q54:Q57)</f>
        <v>12.4</v>
      </c>
      <c r="J58" s="27">
        <f>Source!BZ33</f>
        <v>94</v>
      </c>
      <c r="K58" s="30">
        <f>SUM(R54:R57)</f>
        <v>568.62</v>
      </c>
    </row>
    <row r="59" spans="1:35" ht="14.25" x14ac:dyDescent="0.2">
      <c r="A59" s="26"/>
      <c r="B59" s="26"/>
      <c r="C59" s="26" t="s">
        <v>261</v>
      </c>
      <c r="D59" s="28" t="s">
        <v>260</v>
      </c>
      <c r="E59" s="27">
        <f>Source!DO33</f>
        <v>77</v>
      </c>
      <c r="F59" s="30"/>
      <c r="G59" s="29"/>
      <c r="H59" s="27"/>
      <c r="I59" s="30">
        <f>SUM(S54:S58)</f>
        <v>9.74</v>
      </c>
      <c r="J59" s="27">
        <f>Source!CA33</f>
        <v>51</v>
      </c>
      <c r="K59" s="30">
        <f>SUM(T54:T58)</f>
        <v>308.51</v>
      </c>
    </row>
    <row r="60" spans="1:35" ht="14.25" x14ac:dyDescent="0.2">
      <c r="A60" s="26"/>
      <c r="B60" s="26"/>
      <c r="C60" s="26" t="s">
        <v>268</v>
      </c>
      <c r="D60" s="28" t="s">
        <v>260</v>
      </c>
      <c r="E60" s="27">
        <f>175</f>
        <v>175</v>
      </c>
      <c r="F60" s="30"/>
      <c r="G60" s="29"/>
      <c r="H60" s="27"/>
      <c r="I60" s="30">
        <f>SUM(U54:U59)</f>
        <v>24.31</v>
      </c>
      <c r="J60" s="27">
        <f>160</f>
        <v>160</v>
      </c>
      <c r="K60" s="30">
        <f>SUM(V54:V59)</f>
        <v>1062.75</v>
      </c>
    </row>
    <row r="61" spans="1:35" ht="14.25" x14ac:dyDescent="0.2">
      <c r="A61" s="33"/>
      <c r="B61" s="33"/>
      <c r="C61" s="33" t="s">
        <v>262</v>
      </c>
      <c r="D61" s="34" t="s">
        <v>263</v>
      </c>
      <c r="E61" s="35">
        <f>Source!AQ33</f>
        <v>10.8</v>
      </c>
      <c r="F61" s="36"/>
      <c r="G61" s="37" t="str">
        <f>Source!DI33</f>
        <v>)*1,1</v>
      </c>
      <c r="H61" s="35">
        <f>Source!AV33</f>
        <v>1.0469999999999999</v>
      </c>
      <c r="I61" s="36">
        <f>Source!U33</f>
        <v>1.1318907600000001</v>
      </c>
      <c r="J61" s="35"/>
      <c r="K61" s="36"/>
      <c r="AB61" s="32">
        <f>I61</f>
        <v>1.1318907600000001</v>
      </c>
    </row>
    <row r="62" spans="1:35" ht="15" x14ac:dyDescent="0.25">
      <c r="C62" s="18" t="s">
        <v>264</v>
      </c>
      <c r="H62" s="38">
        <f>I55+I56+I58+I59+I60+0</f>
        <v>104.92999999999999</v>
      </c>
      <c r="I62" s="38"/>
      <c r="J62" s="38">
        <f>K55+K56+K58+K59+K60+0</f>
        <v>3564.0599999999995</v>
      </c>
      <c r="K62" s="38"/>
      <c r="O62" s="32">
        <f>I55+I56+I58+I59+I60+0</f>
        <v>104.92999999999999</v>
      </c>
      <c r="P62" s="32">
        <f>K55+K56+K58+K59+K60+0</f>
        <v>3564.0599999999995</v>
      </c>
      <c r="X62">
        <f>IF(Source!BI33&lt;=1,I55+I56+I58+I59+I60-0, 0)</f>
        <v>104.92999999999999</v>
      </c>
      <c r="Y62">
        <f>IF(Source!BI33=2,I55+I56+I58+I59+I60-0, 0)</f>
        <v>0</v>
      </c>
      <c r="Z62">
        <f>IF(Source!BI33=3,I55+I56+I58+I59+I60-0, 0)</f>
        <v>0</v>
      </c>
      <c r="AA62">
        <f>IF(Source!BI33=4,I55+I56+I58+I59+I60,0)</f>
        <v>0</v>
      </c>
    </row>
    <row r="64" spans="1:35" ht="65.25" x14ac:dyDescent="0.2">
      <c r="A64" s="26">
        <v>6</v>
      </c>
      <c r="B64" s="26" t="s">
        <v>272</v>
      </c>
      <c r="C64" s="26" t="s">
        <v>60</v>
      </c>
      <c r="D64" s="28" t="str">
        <f>Source!H34</f>
        <v>100 м3 грунта</v>
      </c>
      <c r="E64" s="27">
        <f>Source!I34</f>
        <v>3.9E-2</v>
      </c>
      <c r="F64" s="30"/>
      <c r="G64" s="29"/>
      <c r="H64" s="27"/>
      <c r="I64" s="30"/>
      <c r="J64" s="27"/>
      <c r="K64" s="30"/>
      <c r="Q64">
        <f>ROUND((Source!DN34/100)*ROUND((ROUND((Source!AF34*Source!AV34*Source!I34),2)),2), 2)</f>
        <v>59.09</v>
      </c>
      <c r="R64">
        <f>Source!X34</f>
        <v>2341.44</v>
      </c>
      <c r="S64">
        <f>ROUND((Source!DO34/100)*ROUND((ROUND((Source!AF34*Source!AV34*Source!I34),2)),2), 2)</f>
        <v>43.34</v>
      </c>
      <c r="T64">
        <f>Source!Y34</f>
        <v>1103.44</v>
      </c>
      <c r="U64">
        <f>ROUND((175/100)*ROUND((ROUND((Source!AE34*Source!AV34*Source!I34),2)),2), 2)</f>
        <v>0</v>
      </c>
      <c r="V64">
        <f>ROUND((160/100)*ROUND(ROUND((ROUND((Source!AE34*Source!AV34*Source!I34),2)*Source!BS34),2), 2), 2)</f>
        <v>0</v>
      </c>
      <c r="AI64">
        <v>0</v>
      </c>
    </row>
    <row r="65" spans="1:35" x14ac:dyDescent="0.2">
      <c r="C65" s="31" t="str">
        <f>"Объем: "&amp;Source!I34&amp;"=(13)*"&amp;"0,3/"&amp;"100"</f>
        <v>Объем: 0,039=(13)*0,3/100</v>
      </c>
    </row>
    <row r="66" spans="1:35" ht="14.25" x14ac:dyDescent="0.2">
      <c r="A66" s="26"/>
      <c r="B66" s="26"/>
      <c r="C66" s="26" t="s">
        <v>258</v>
      </c>
      <c r="D66" s="28"/>
      <c r="E66" s="27"/>
      <c r="F66" s="30">
        <f>Source!AO34</f>
        <v>1051.1300000000001</v>
      </c>
      <c r="G66" s="29" t="str">
        <f>Source!DG34</f>
        <v>)*1,1</v>
      </c>
      <c r="H66" s="27">
        <f>Source!AV34</f>
        <v>1.248</v>
      </c>
      <c r="I66" s="30">
        <f>ROUND((ROUND((Source!AF34*Source!AV34*Source!I34),2)),2)</f>
        <v>56.28</v>
      </c>
      <c r="J66" s="27">
        <f>IF(Source!BA34&lt;&gt; 0, Source!BA34, 1)</f>
        <v>47.82</v>
      </c>
      <c r="K66" s="30">
        <f>Source!S34</f>
        <v>2691.31</v>
      </c>
      <c r="W66">
        <f>I66</f>
        <v>56.28</v>
      </c>
    </row>
    <row r="67" spans="1:35" ht="14.25" x14ac:dyDescent="0.2">
      <c r="A67" s="26"/>
      <c r="B67" s="26"/>
      <c r="C67" s="26" t="s">
        <v>259</v>
      </c>
      <c r="D67" s="28" t="s">
        <v>260</v>
      </c>
      <c r="E67" s="27">
        <f>Source!DN34</f>
        <v>105</v>
      </c>
      <c r="F67" s="30"/>
      <c r="G67" s="29"/>
      <c r="H67" s="27"/>
      <c r="I67" s="30">
        <f>SUM(Q64:Q66)</f>
        <v>59.09</v>
      </c>
      <c r="J67" s="27">
        <f>Source!BZ34</f>
        <v>87</v>
      </c>
      <c r="K67" s="30">
        <f>SUM(R64:R66)</f>
        <v>2341.44</v>
      </c>
    </row>
    <row r="68" spans="1:35" ht="14.25" x14ac:dyDescent="0.2">
      <c r="A68" s="26"/>
      <c r="B68" s="26"/>
      <c r="C68" s="26" t="s">
        <v>261</v>
      </c>
      <c r="D68" s="28" t="s">
        <v>260</v>
      </c>
      <c r="E68" s="27">
        <f>Source!DO34</f>
        <v>77</v>
      </c>
      <c r="F68" s="30"/>
      <c r="G68" s="29"/>
      <c r="H68" s="27"/>
      <c r="I68" s="30">
        <f>SUM(S64:S67)</f>
        <v>43.34</v>
      </c>
      <c r="J68" s="27">
        <f>Source!CA34</f>
        <v>41</v>
      </c>
      <c r="K68" s="30">
        <f>SUM(T64:T67)</f>
        <v>1103.44</v>
      </c>
    </row>
    <row r="69" spans="1:35" ht="14.25" x14ac:dyDescent="0.2">
      <c r="A69" s="33"/>
      <c r="B69" s="33"/>
      <c r="C69" s="33" t="s">
        <v>262</v>
      </c>
      <c r="D69" s="34" t="s">
        <v>263</v>
      </c>
      <c r="E69" s="35">
        <f>Source!AQ34</f>
        <v>107.04</v>
      </c>
      <c r="F69" s="36"/>
      <c r="G69" s="37" t="str">
        <f>Source!DI34</f>
        <v>)*1,1</v>
      </c>
      <c r="H69" s="35">
        <f>Source!AV34</f>
        <v>1.248</v>
      </c>
      <c r="I69" s="36">
        <f>Source!U34</f>
        <v>5.7308359680000001</v>
      </c>
      <c r="J69" s="35"/>
      <c r="K69" s="36"/>
      <c r="AB69" s="32">
        <f>I69</f>
        <v>5.7308359680000001</v>
      </c>
    </row>
    <row r="70" spans="1:35" ht="15" x14ac:dyDescent="0.25">
      <c r="C70" s="18" t="s">
        <v>264</v>
      </c>
      <c r="H70" s="38">
        <f>I66+I67+I68+0</f>
        <v>158.71</v>
      </c>
      <c r="I70" s="38"/>
      <c r="J70" s="38">
        <f>K66+K67+K68+0</f>
        <v>6136.1900000000005</v>
      </c>
      <c r="K70" s="38"/>
      <c r="O70" s="32">
        <f>I66+I67+I68+0</f>
        <v>158.71</v>
      </c>
      <c r="P70" s="32">
        <f>K66+K67+K68+0</f>
        <v>6136.1900000000005</v>
      </c>
      <c r="X70">
        <f>IF(Source!BI34&lt;=1,I66+I67+I68-0, 0)</f>
        <v>158.71</v>
      </c>
      <c r="Y70">
        <f>IF(Source!BI34=2,I66+I67+I68-0, 0)</f>
        <v>0</v>
      </c>
      <c r="Z70">
        <f>IF(Source!BI34=3,I66+I67+I68-0, 0)</f>
        <v>0</v>
      </c>
      <c r="AA70">
        <f>IF(Source!BI34=4,I66+I67+I68,0)</f>
        <v>0</v>
      </c>
    </row>
    <row r="73" spans="1:35" ht="15" x14ac:dyDescent="0.25">
      <c r="A73" s="42" t="str">
        <f>CONCATENATE("Итого по разделу: ",IF(Source!G38&lt;&gt;"Новый раздел", Source!G38, ""))</f>
        <v>Итого по разделу: СТРОИТЕЛЬНЫЕ РАБОТЫ</v>
      </c>
      <c r="B73" s="42"/>
      <c r="C73" s="42"/>
      <c r="D73" s="42"/>
      <c r="E73" s="42"/>
      <c r="F73" s="42"/>
      <c r="G73" s="42"/>
      <c r="H73" s="41">
        <f>SUM(O17:O72)</f>
        <v>1012.09</v>
      </c>
      <c r="I73" s="40"/>
      <c r="J73" s="41">
        <f>SUM(P17:P72)</f>
        <v>32445.82</v>
      </c>
      <c r="K73" s="40"/>
    </row>
    <row r="74" spans="1:35" hidden="1" x14ac:dyDescent="0.2">
      <c r="A74" t="s">
        <v>273</v>
      </c>
      <c r="H74">
        <f>SUM(AC17:AC73)</f>
        <v>0</v>
      </c>
      <c r="J74">
        <f>SUM(AD17:AD73)</f>
        <v>0</v>
      </c>
    </row>
    <row r="75" spans="1:35" hidden="1" x14ac:dyDescent="0.2">
      <c r="A75" t="s">
        <v>274</v>
      </c>
      <c r="H75">
        <f>SUM(AE17:AE74)</f>
        <v>0</v>
      </c>
      <c r="J75">
        <f>SUM(AF17:AF74)</f>
        <v>0</v>
      </c>
    </row>
    <row r="77" spans="1:35" ht="16.5" x14ac:dyDescent="0.25">
      <c r="A77" s="24" t="str">
        <f>CONCATENATE("Раздел: ",IF(Source!G68&lt;&gt;"Новый раздел", Source!G68, ""))</f>
        <v>Раздел: МОНТАЖНЫЕ РАБОТЫ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</row>
    <row r="78" spans="1:35" ht="65.25" x14ac:dyDescent="0.2">
      <c r="A78" s="26">
        <v>7</v>
      </c>
      <c r="B78" s="26" t="s">
        <v>275</v>
      </c>
      <c r="C78" s="26" t="s">
        <v>132</v>
      </c>
      <c r="D78" s="28" t="str">
        <f>Source!H72</f>
        <v>100 М КАБЕЛЯ</v>
      </c>
      <c r="E78" s="27">
        <f>Source!I72</f>
        <v>0.14499999999999999</v>
      </c>
      <c r="F78" s="30"/>
      <c r="G78" s="29"/>
      <c r="H78" s="27"/>
      <c r="I78" s="30"/>
      <c r="J78" s="27"/>
      <c r="K78" s="30"/>
      <c r="Q78">
        <f>ROUND((Source!DN72/100)*ROUND((ROUND((Source!AF72*Source!AV72*Source!I72),2)),2), 2)</f>
        <v>14.28</v>
      </c>
      <c r="R78">
        <f>Source!X72</f>
        <v>560.92999999999995</v>
      </c>
      <c r="S78">
        <f>ROUND((Source!DO72/100)*ROUND((ROUND((Source!AF72*Source!AV72*Source!I72),2)),2), 2)</f>
        <v>8.93</v>
      </c>
      <c r="T78">
        <f>Source!Y72</f>
        <v>262.18</v>
      </c>
      <c r="U78">
        <f>ROUND((175/100)*ROUND((ROUND((Source!AE72*Source!AV72*Source!I72),2)),2), 2)</f>
        <v>17.190000000000001</v>
      </c>
      <c r="V78">
        <f>ROUND((160/100)*ROUND(ROUND((ROUND((Source!AE72*Source!AV72*Source!I72),2)*Source!BS72),2), 2), 2)</f>
        <v>751.34</v>
      </c>
      <c r="AI78">
        <v>0</v>
      </c>
    </row>
    <row r="79" spans="1:35" x14ac:dyDescent="0.2">
      <c r="C79" s="31" t="str">
        <f>"Объем: "&amp;Source!I72&amp;"=(14,5)/"&amp;"100"</f>
        <v>Объем: 0,145=(14,5)/100</v>
      </c>
    </row>
    <row r="80" spans="1:35" ht="14.25" x14ac:dyDescent="0.2">
      <c r="A80" s="26"/>
      <c r="B80" s="26"/>
      <c r="C80" s="26" t="s">
        <v>258</v>
      </c>
      <c r="D80" s="28"/>
      <c r="E80" s="27"/>
      <c r="F80" s="30">
        <f>Source!AO72</f>
        <v>74.91</v>
      </c>
      <c r="G80" s="29" t="str">
        <f>Source!DG72</f>
        <v>)*1,1</v>
      </c>
      <c r="H80" s="27">
        <f>Source!AV72</f>
        <v>1.0669999999999999</v>
      </c>
      <c r="I80" s="30">
        <f>ROUND((ROUND((Source!AF72*Source!AV72*Source!I72),2)),2)</f>
        <v>12.75</v>
      </c>
      <c r="J80" s="27">
        <f>IF(Source!BA72&lt;&gt; 0, Source!BA72, 1)</f>
        <v>47.82</v>
      </c>
      <c r="K80" s="30">
        <f>Source!S72</f>
        <v>609.71</v>
      </c>
      <c r="W80">
        <f>I80</f>
        <v>12.75</v>
      </c>
    </row>
    <row r="81" spans="1:35" ht="14.25" x14ac:dyDescent="0.2">
      <c r="A81" s="26"/>
      <c r="B81" s="26"/>
      <c r="C81" s="26" t="s">
        <v>266</v>
      </c>
      <c r="D81" s="28"/>
      <c r="E81" s="27"/>
      <c r="F81" s="30">
        <f>Source!AM72</f>
        <v>379.77</v>
      </c>
      <c r="G81" s="29" t="str">
        <f>Source!DE72</f>
        <v>)*1,1</v>
      </c>
      <c r="H81" s="27">
        <f>Source!AV72</f>
        <v>1.0669999999999999</v>
      </c>
      <c r="I81" s="30">
        <f>(ROUND((ROUND((((Source!ET72*1.1))*Source!AV72*Source!I72),2)),2)+ROUND((ROUND(((Source!AE72-((Source!EU72*1.1)))*Source!AV72*Source!I72),2)),2))</f>
        <v>64.63</v>
      </c>
      <c r="J81" s="27">
        <f>IF(Source!BB72&lt;&gt; 0, Source!BB72, 1)</f>
        <v>15.21</v>
      </c>
      <c r="K81" s="30">
        <f>Source!Q72</f>
        <v>983.02</v>
      </c>
    </row>
    <row r="82" spans="1:35" ht="14.25" x14ac:dyDescent="0.2">
      <c r="A82" s="26"/>
      <c r="B82" s="26"/>
      <c r="C82" s="26" t="s">
        <v>267</v>
      </c>
      <c r="D82" s="28"/>
      <c r="E82" s="27"/>
      <c r="F82" s="30">
        <f>Source!AN72</f>
        <v>57.67</v>
      </c>
      <c r="G82" s="29" t="str">
        <f>Source!DF72</f>
        <v>)*1,1</v>
      </c>
      <c r="H82" s="27">
        <f>Source!AV72</f>
        <v>1.0669999999999999</v>
      </c>
      <c r="I82" s="39">
        <f>ROUND((ROUND((Source!AE72*Source!AV72*Source!I72),2)),2)</f>
        <v>9.82</v>
      </c>
      <c r="J82" s="27">
        <f>IF(Source!BS72&lt;&gt; 0, Source!BS72, 1)</f>
        <v>47.82</v>
      </c>
      <c r="K82" s="39">
        <f>Source!R72</f>
        <v>469.59</v>
      </c>
      <c r="W82">
        <f>I82</f>
        <v>9.82</v>
      </c>
    </row>
    <row r="83" spans="1:35" ht="14.25" x14ac:dyDescent="0.2">
      <c r="A83" s="26"/>
      <c r="B83" s="26"/>
      <c r="C83" s="26" t="s">
        <v>259</v>
      </c>
      <c r="D83" s="28" t="s">
        <v>260</v>
      </c>
      <c r="E83" s="27">
        <f>Source!DN72</f>
        <v>112</v>
      </c>
      <c r="F83" s="30"/>
      <c r="G83" s="29"/>
      <c r="H83" s="27"/>
      <c r="I83" s="30">
        <f>SUM(Q78:Q82)</f>
        <v>14.28</v>
      </c>
      <c r="J83" s="27">
        <f>Source!BZ72</f>
        <v>92</v>
      </c>
      <c r="K83" s="30">
        <f>SUM(R78:R82)</f>
        <v>560.92999999999995</v>
      </c>
    </row>
    <row r="84" spans="1:35" ht="14.25" x14ac:dyDescent="0.2">
      <c r="A84" s="26"/>
      <c r="B84" s="26"/>
      <c r="C84" s="26" t="s">
        <v>261</v>
      </c>
      <c r="D84" s="28" t="s">
        <v>260</v>
      </c>
      <c r="E84" s="27">
        <f>Source!DO72</f>
        <v>70</v>
      </c>
      <c r="F84" s="30"/>
      <c r="G84" s="29"/>
      <c r="H84" s="27"/>
      <c r="I84" s="30">
        <f>SUM(S78:S83)</f>
        <v>8.93</v>
      </c>
      <c r="J84" s="27">
        <f>Source!CA72</f>
        <v>43</v>
      </c>
      <c r="K84" s="30">
        <f>SUM(T78:T83)</f>
        <v>262.18</v>
      </c>
    </row>
    <row r="85" spans="1:35" ht="14.25" x14ac:dyDescent="0.2">
      <c r="A85" s="26"/>
      <c r="B85" s="26"/>
      <c r="C85" s="26" t="s">
        <v>268</v>
      </c>
      <c r="D85" s="28" t="s">
        <v>260</v>
      </c>
      <c r="E85" s="27">
        <f>175</f>
        <v>175</v>
      </c>
      <c r="F85" s="30"/>
      <c r="G85" s="29"/>
      <c r="H85" s="27"/>
      <c r="I85" s="30">
        <f>SUM(U78:U84)</f>
        <v>17.190000000000001</v>
      </c>
      <c r="J85" s="27">
        <f>160</f>
        <v>160</v>
      </c>
      <c r="K85" s="30">
        <f>SUM(V78:V84)</f>
        <v>751.34</v>
      </c>
    </row>
    <row r="86" spans="1:35" ht="14.25" x14ac:dyDescent="0.2">
      <c r="A86" s="33"/>
      <c r="B86" s="33"/>
      <c r="C86" s="33" t="s">
        <v>262</v>
      </c>
      <c r="D86" s="34" t="s">
        <v>263</v>
      </c>
      <c r="E86" s="35">
        <f>Source!AQ72</f>
        <v>6.08</v>
      </c>
      <c r="F86" s="36"/>
      <c r="G86" s="37" t="str">
        <f>Source!DI72</f>
        <v>)*1,1</v>
      </c>
      <c r="H86" s="35">
        <f>Source!AV72</f>
        <v>1.0669999999999999</v>
      </c>
      <c r="I86" s="36">
        <f>Source!U72</f>
        <v>1.0347339199999999</v>
      </c>
      <c r="J86" s="35"/>
      <c r="K86" s="36"/>
      <c r="AB86" s="32">
        <f>I86</f>
        <v>1.0347339199999999</v>
      </c>
    </row>
    <row r="87" spans="1:35" ht="15" x14ac:dyDescent="0.25">
      <c r="C87" s="18" t="s">
        <v>264</v>
      </c>
      <c r="H87" s="38">
        <f>I80+I81+I83+I84+I85+0</f>
        <v>117.78</v>
      </c>
      <c r="I87" s="38"/>
      <c r="J87" s="38">
        <f>K80+K81+K83+K84+K85+0</f>
        <v>3167.18</v>
      </c>
      <c r="K87" s="38"/>
      <c r="O87" s="32">
        <f>I80+I81+I83+I84+I85+0</f>
        <v>117.78</v>
      </c>
      <c r="P87" s="32">
        <f>K80+K81+K83+K84+K85+0</f>
        <v>3167.18</v>
      </c>
      <c r="X87">
        <f>IF(Source!BI72&lt;=1,I80+I81+I83+I84+I85-0, 0)</f>
        <v>0</v>
      </c>
      <c r="Y87">
        <f>IF(Source!BI72=2,I80+I81+I83+I84+I85-0, 0)</f>
        <v>117.78</v>
      </c>
      <c r="Z87">
        <f>IF(Source!BI72=3,I80+I81+I83+I84+I85-0, 0)</f>
        <v>0</v>
      </c>
      <c r="AA87">
        <f>IF(Source!BI72=4,I80+I81+I83+I84+I85,0)</f>
        <v>0</v>
      </c>
    </row>
    <row r="89" spans="1:35" ht="65.25" x14ac:dyDescent="0.2">
      <c r="A89" s="26">
        <v>8</v>
      </c>
      <c r="B89" s="26" t="s">
        <v>276</v>
      </c>
      <c r="C89" s="26" t="s">
        <v>140</v>
      </c>
      <c r="D89" s="28" t="str">
        <f>Source!H73</f>
        <v>100 М КАБЕЛЯ</v>
      </c>
      <c r="E89" s="27">
        <f>Source!I73</f>
        <v>0.72499999999999998</v>
      </c>
      <c r="F89" s="30"/>
      <c r="G89" s="29"/>
      <c r="H89" s="27"/>
      <c r="I89" s="30"/>
      <c r="J89" s="27"/>
      <c r="K89" s="30"/>
      <c r="Q89">
        <f>ROUND((Source!DN73/100)*ROUND((ROUND((Source!AF73*Source!AV73*Source!I73),2)),2), 2)</f>
        <v>26.77</v>
      </c>
      <c r="R89">
        <f>Source!X73</f>
        <v>1051.47</v>
      </c>
      <c r="S89">
        <f>ROUND((Source!DO73/100)*ROUND((ROUND((Source!AF73*Source!AV73*Source!I73),2)),2), 2)</f>
        <v>16.73</v>
      </c>
      <c r="T89">
        <f>Source!Y73</f>
        <v>491.45</v>
      </c>
      <c r="U89">
        <f>ROUND((175/100)*ROUND((ROUND((Source!AE73*Source!AV73*Source!I73),2)),2), 2)</f>
        <v>24.61</v>
      </c>
      <c r="V89">
        <f>ROUND((160/100)*ROUND(ROUND((ROUND((Source!AE73*Source!AV73*Source!I73),2)*Source!BS73),2), 2), 2)</f>
        <v>1075.76</v>
      </c>
      <c r="AI89">
        <v>0</v>
      </c>
    </row>
    <row r="90" spans="1:35" x14ac:dyDescent="0.2">
      <c r="C90" s="31" t="str">
        <f>"Объем: "&amp;Source!I73&amp;"=(14,5*"&amp;"5)/"&amp;"100"</f>
        <v>Объем: 0,725=(14,5*5)/100</v>
      </c>
    </row>
    <row r="91" spans="1:35" ht="14.25" x14ac:dyDescent="0.2">
      <c r="A91" s="26"/>
      <c r="B91" s="26"/>
      <c r="C91" s="26" t="s">
        <v>258</v>
      </c>
      <c r="D91" s="28"/>
      <c r="E91" s="27"/>
      <c r="F91" s="30">
        <f>Source!AO73</f>
        <v>28.09</v>
      </c>
      <c r="G91" s="29" t="str">
        <f>Source!DG73</f>
        <v>)*1,1</v>
      </c>
      <c r="H91" s="27">
        <f>Source!AV73</f>
        <v>1.0669999999999999</v>
      </c>
      <c r="I91" s="30">
        <f>ROUND((ROUND((Source!AF73*Source!AV73*Source!I73),2)),2)</f>
        <v>23.9</v>
      </c>
      <c r="J91" s="27">
        <f>IF(Source!BA73&lt;&gt; 0, Source!BA73, 1)</f>
        <v>47.82</v>
      </c>
      <c r="K91" s="30">
        <f>Source!S73</f>
        <v>1142.9000000000001</v>
      </c>
      <c r="W91">
        <f>I91</f>
        <v>23.9</v>
      </c>
    </row>
    <row r="92" spans="1:35" ht="14.25" x14ac:dyDescent="0.2">
      <c r="A92" s="26"/>
      <c r="B92" s="26"/>
      <c r="C92" s="26" t="s">
        <v>266</v>
      </c>
      <c r="D92" s="28"/>
      <c r="E92" s="27"/>
      <c r="F92" s="30">
        <f>Source!AM73</f>
        <v>108.86</v>
      </c>
      <c r="G92" s="29" t="str">
        <f>Source!DE73</f>
        <v>)*1,1</v>
      </c>
      <c r="H92" s="27">
        <f>Source!AV73</f>
        <v>1.0669999999999999</v>
      </c>
      <c r="I92" s="30">
        <f>(ROUND((ROUND((((Source!ET73*1.1))*Source!AV73*Source!I73),2)),2)+ROUND((ROUND(((Source!AE73-((Source!EU73*1.1)))*Source!AV73*Source!I73),2)),2))</f>
        <v>92.63</v>
      </c>
      <c r="J92" s="27">
        <f>IF(Source!BB73&lt;&gt; 0, Source!BB73, 1)</f>
        <v>15.21</v>
      </c>
      <c r="K92" s="30">
        <f>Source!Q73</f>
        <v>1408.9</v>
      </c>
    </row>
    <row r="93" spans="1:35" ht="14.25" x14ac:dyDescent="0.2">
      <c r="A93" s="26"/>
      <c r="B93" s="26"/>
      <c r="C93" s="26" t="s">
        <v>267</v>
      </c>
      <c r="D93" s="28"/>
      <c r="E93" s="27"/>
      <c r="F93" s="30">
        <f>Source!AN73</f>
        <v>16.53</v>
      </c>
      <c r="G93" s="29" t="str">
        <f>Source!DF73</f>
        <v>)*1,1</v>
      </c>
      <c r="H93" s="27">
        <f>Source!AV73</f>
        <v>1.0669999999999999</v>
      </c>
      <c r="I93" s="39">
        <f>ROUND((ROUND((Source!AE73*Source!AV73*Source!I73),2)),2)</f>
        <v>14.06</v>
      </c>
      <c r="J93" s="27">
        <f>IF(Source!BS73&lt;&gt; 0, Source!BS73, 1)</f>
        <v>47.82</v>
      </c>
      <c r="K93" s="39">
        <f>Source!R73</f>
        <v>672.35</v>
      </c>
      <c r="W93">
        <f>I93</f>
        <v>14.06</v>
      </c>
    </row>
    <row r="94" spans="1:35" ht="14.25" x14ac:dyDescent="0.2">
      <c r="A94" s="26"/>
      <c r="B94" s="26"/>
      <c r="C94" s="26" t="s">
        <v>259</v>
      </c>
      <c r="D94" s="28" t="s">
        <v>260</v>
      </c>
      <c r="E94" s="27">
        <f>Source!DN73</f>
        <v>112</v>
      </c>
      <c r="F94" s="30"/>
      <c r="G94" s="29"/>
      <c r="H94" s="27"/>
      <c r="I94" s="30">
        <f>SUM(Q89:Q93)</f>
        <v>26.77</v>
      </c>
      <c r="J94" s="27">
        <f>Source!BZ73</f>
        <v>92</v>
      </c>
      <c r="K94" s="30">
        <f>SUM(R89:R93)</f>
        <v>1051.47</v>
      </c>
    </row>
    <row r="95" spans="1:35" ht="14.25" x14ac:dyDescent="0.2">
      <c r="A95" s="26"/>
      <c r="B95" s="26"/>
      <c r="C95" s="26" t="s">
        <v>261</v>
      </c>
      <c r="D95" s="28" t="s">
        <v>260</v>
      </c>
      <c r="E95" s="27">
        <f>Source!DO73</f>
        <v>70</v>
      </c>
      <c r="F95" s="30"/>
      <c r="G95" s="29"/>
      <c r="H95" s="27"/>
      <c r="I95" s="30">
        <f>SUM(S89:S94)</f>
        <v>16.73</v>
      </c>
      <c r="J95" s="27">
        <f>Source!CA73</f>
        <v>43</v>
      </c>
      <c r="K95" s="30">
        <f>SUM(T89:T94)</f>
        <v>491.45</v>
      </c>
    </row>
    <row r="96" spans="1:35" ht="14.25" x14ac:dyDescent="0.2">
      <c r="A96" s="26"/>
      <c r="B96" s="26"/>
      <c r="C96" s="26" t="s">
        <v>268</v>
      </c>
      <c r="D96" s="28" t="s">
        <v>260</v>
      </c>
      <c r="E96" s="27">
        <f>175</f>
        <v>175</v>
      </c>
      <c r="F96" s="30"/>
      <c r="G96" s="29"/>
      <c r="H96" s="27"/>
      <c r="I96" s="30">
        <f>SUM(U89:U95)</f>
        <v>24.61</v>
      </c>
      <c r="J96" s="27">
        <f>160</f>
        <v>160</v>
      </c>
      <c r="K96" s="30">
        <f>SUM(V89:V95)</f>
        <v>1075.76</v>
      </c>
    </row>
    <row r="97" spans="1:35" ht="14.25" x14ac:dyDescent="0.2">
      <c r="A97" s="33"/>
      <c r="B97" s="33"/>
      <c r="C97" s="33" t="s">
        <v>262</v>
      </c>
      <c r="D97" s="34" t="s">
        <v>263</v>
      </c>
      <c r="E97" s="35">
        <f>Source!AQ73</f>
        <v>2.2799999999999998</v>
      </c>
      <c r="F97" s="36"/>
      <c r="G97" s="37" t="str">
        <f>Source!DI73</f>
        <v>)*1,1</v>
      </c>
      <c r="H97" s="35">
        <f>Source!AV73</f>
        <v>1.0669999999999999</v>
      </c>
      <c r="I97" s="36">
        <f>Source!U73</f>
        <v>1.9401260999999999</v>
      </c>
      <c r="J97" s="35"/>
      <c r="K97" s="36"/>
      <c r="AB97" s="32">
        <f>I97</f>
        <v>1.9401260999999999</v>
      </c>
    </row>
    <row r="98" spans="1:35" ht="15" x14ac:dyDescent="0.25">
      <c r="C98" s="18" t="s">
        <v>264</v>
      </c>
      <c r="H98" s="38">
        <f>I91+I92+I94+I95+I96+0</f>
        <v>184.64</v>
      </c>
      <c r="I98" s="38"/>
      <c r="J98" s="38">
        <f>K91+K92+K94+K95+K96+0</f>
        <v>5170.4800000000005</v>
      </c>
      <c r="K98" s="38"/>
      <c r="O98" s="32">
        <f>I91+I92+I94+I95+I96+0</f>
        <v>184.64</v>
      </c>
      <c r="P98" s="32">
        <f>K91+K92+K94+K95+K96+0</f>
        <v>5170.4800000000005</v>
      </c>
      <c r="X98">
        <f>IF(Source!BI73&lt;=1,I91+I92+I94+I95+I96-0, 0)</f>
        <v>0</v>
      </c>
      <c r="Y98">
        <f>IF(Source!BI73=2,I91+I92+I94+I95+I96-0, 0)</f>
        <v>184.64</v>
      </c>
      <c r="Z98">
        <f>IF(Source!BI73=3,I91+I92+I94+I95+I96-0, 0)</f>
        <v>0</v>
      </c>
      <c r="AA98">
        <f>IF(Source!BI73=4,I91+I92+I94+I95+I96,0)</f>
        <v>0</v>
      </c>
    </row>
    <row r="100" spans="1:35" ht="28.5" x14ac:dyDescent="0.2">
      <c r="A100" s="26">
        <v>9</v>
      </c>
      <c r="B100" s="26" t="str">
        <f>Source!F74</f>
        <v>1.1-1-766</v>
      </c>
      <c r="C100" s="26" t="s">
        <v>144</v>
      </c>
      <c r="D100" s="28" t="str">
        <f>Source!H74</f>
        <v>м3</v>
      </c>
      <c r="E100" s="27">
        <f>Source!I74</f>
        <v>3.48</v>
      </c>
      <c r="F100" s="30">
        <f>Source!AL74</f>
        <v>104.99</v>
      </c>
      <c r="G100" s="29" t="str">
        <f>Source!DD74</f>
        <v/>
      </c>
      <c r="H100" s="27">
        <f>Source!AW74</f>
        <v>1</v>
      </c>
      <c r="I100" s="30">
        <f>ROUND((ROUND((Source!AC74*Source!AW74*Source!I74),2)),2)</f>
        <v>365.37</v>
      </c>
      <c r="J100" s="27">
        <f>IF(Source!BC74&lt;&gt; 0, Source!BC74, 1)</f>
        <v>8.91</v>
      </c>
      <c r="K100" s="30">
        <f>Source!P74</f>
        <v>3255.45</v>
      </c>
      <c r="Q100">
        <f>ROUND((Source!DN74/100)*ROUND((ROUND((Source!AF74*Source!AV74*Source!I74),2)),2), 2)</f>
        <v>0</v>
      </c>
      <c r="R100">
        <f>Source!X74</f>
        <v>0</v>
      </c>
      <c r="S100">
        <f>ROUND((Source!DO74/100)*ROUND((ROUND((Source!AF74*Source!AV74*Source!I74),2)),2), 2)</f>
        <v>0</v>
      </c>
      <c r="T100">
        <f>Source!Y74</f>
        <v>0</v>
      </c>
      <c r="U100">
        <f>ROUND((175/100)*ROUND((ROUND((Source!AE74*Source!AV74*Source!I74),2)),2), 2)</f>
        <v>0</v>
      </c>
      <c r="V100">
        <f>ROUND((160/100)*ROUND(ROUND((ROUND((Source!AE74*Source!AV74*Source!I74),2)*Source!BS74),2), 2), 2)</f>
        <v>0</v>
      </c>
      <c r="AI100">
        <v>3</v>
      </c>
    </row>
    <row r="101" spans="1:35" ht="25.5" x14ac:dyDescent="0.2">
      <c r="A101" s="43"/>
      <c r="B101" s="43"/>
      <c r="C101" s="44" t="str">
        <f>"Объем: "&amp;Source!I74&amp;"=14,5*"&amp;"1,2*"&amp;"0,2+"&amp;"0*"&amp;"0,65*"&amp;"0,2+"&amp;"0*"&amp;"0,6*"&amp;"0,2"</f>
        <v>Объем: 3,48=14,5*1,2*0,2+0*0,65*0,2+0*0,6*0,2</v>
      </c>
      <c r="D101" s="43"/>
      <c r="E101" s="43"/>
      <c r="F101" s="43"/>
      <c r="G101" s="43"/>
      <c r="H101" s="43"/>
      <c r="I101" s="43"/>
      <c r="J101" s="43"/>
      <c r="K101" s="43"/>
    </row>
    <row r="102" spans="1:35" ht="15" x14ac:dyDescent="0.25">
      <c r="C102" s="18" t="s">
        <v>264</v>
      </c>
      <c r="H102" s="38">
        <f>I100+0</f>
        <v>365.37</v>
      </c>
      <c r="I102" s="38"/>
      <c r="J102" s="38">
        <f>K100+0</f>
        <v>3255.45</v>
      </c>
      <c r="K102" s="38"/>
      <c r="O102" s="32">
        <f>I100+0</f>
        <v>365.37</v>
      </c>
      <c r="P102" s="32">
        <f>K100+0</f>
        <v>3255.45</v>
      </c>
      <c r="X102">
        <f>IF(Source!BI74&lt;=1,I100-0, 0)</f>
        <v>365.37</v>
      </c>
      <c r="Y102">
        <f>IF(Source!BI74=2,I100-0, 0)</f>
        <v>0</v>
      </c>
      <c r="Z102">
        <f>IF(Source!BI74=3,I100-0, 0)</f>
        <v>0</v>
      </c>
      <c r="AA102">
        <f>IF(Source!BI74=4,I100,0)</f>
        <v>0</v>
      </c>
    </row>
    <row r="105" spans="1:35" ht="15" x14ac:dyDescent="0.25">
      <c r="B105" s="25" t="str">
        <f>Source!G84</f>
        <v>4х240</v>
      </c>
      <c r="C105" s="25"/>
      <c r="D105" s="25"/>
      <c r="E105" s="25"/>
      <c r="F105" s="25"/>
      <c r="G105" s="25"/>
      <c r="H105" s="25"/>
      <c r="I105" s="25"/>
      <c r="J105" s="25"/>
    </row>
    <row r="106" spans="1:35" ht="65.25" x14ac:dyDescent="0.2">
      <c r="A106" s="26">
        <v>16</v>
      </c>
      <c r="B106" s="26" t="s">
        <v>277</v>
      </c>
      <c r="C106" s="26" t="s">
        <v>168</v>
      </c>
      <c r="D106" s="28" t="str">
        <f>Source!H85</f>
        <v>100 М КАБЕЛЯ</v>
      </c>
      <c r="E106" s="27">
        <f>Source!I85</f>
        <v>0.88739999999999997</v>
      </c>
      <c r="F106" s="30"/>
      <c r="G106" s="29"/>
      <c r="H106" s="27"/>
      <c r="I106" s="30"/>
      <c r="J106" s="27"/>
      <c r="K106" s="30"/>
      <c r="Q106">
        <f>ROUND((Source!DN85/100)*ROUND((ROUND((Source!AF85*Source!AV85*Source!I85),2)),2), 2)</f>
        <v>270.19</v>
      </c>
      <c r="R106">
        <f>Source!X85</f>
        <v>10613.21</v>
      </c>
      <c r="S106">
        <f>ROUND((Source!DO85/100)*ROUND((ROUND((Source!AF85*Source!AV85*Source!I85),2)),2), 2)</f>
        <v>168.87</v>
      </c>
      <c r="T106">
        <f>Source!Y85</f>
        <v>4960.5200000000004</v>
      </c>
      <c r="U106">
        <f>ROUND((175/100)*ROUND((ROUND((Source!AE85*Source!AV85*Source!I85),2)),2), 2)</f>
        <v>34.76</v>
      </c>
      <c r="V106">
        <f>ROUND((160/100)*ROUND(ROUND((ROUND((Source!AE85*Source!AV85*Source!I85),2)*Source!BS85),2), 2), 2)</f>
        <v>1519.54</v>
      </c>
      <c r="AI106">
        <v>0</v>
      </c>
    </row>
    <row r="107" spans="1:35" x14ac:dyDescent="0.2">
      <c r="C107" s="31" t="str">
        <f>"Объем: "&amp;Source!I85&amp;"=(14,5*"&amp;"6)*"&amp;"1,02/"&amp;"100"</f>
        <v>Объем: 0,8874=(14,5*6)*1,02/100</v>
      </c>
    </row>
    <row r="108" spans="1:35" ht="14.25" x14ac:dyDescent="0.2">
      <c r="A108" s="26"/>
      <c r="B108" s="26"/>
      <c r="C108" s="26" t="s">
        <v>258</v>
      </c>
      <c r="D108" s="28"/>
      <c r="E108" s="27"/>
      <c r="F108" s="30">
        <f>Source!AO85</f>
        <v>231.62</v>
      </c>
      <c r="G108" s="29" t="str">
        <f>Source!DG85</f>
        <v>)*1,1</v>
      </c>
      <c r="H108" s="27">
        <f>Source!AV85</f>
        <v>1.0669999999999999</v>
      </c>
      <c r="I108" s="30">
        <f>ROUND((ROUND((Source!AF85*Source!AV85*Source!I85),2)),2)</f>
        <v>241.24</v>
      </c>
      <c r="J108" s="27">
        <f>IF(Source!BA85&lt;&gt; 0, Source!BA85, 1)</f>
        <v>47.82</v>
      </c>
      <c r="K108" s="30">
        <f>Source!S85</f>
        <v>11536.1</v>
      </c>
      <c r="W108">
        <f>I108</f>
        <v>241.24</v>
      </c>
    </row>
    <row r="109" spans="1:35" ht="14.25" x14ac:dyDescent="0.2">
      <c r="A109" s="26"/>
      <c r="B109" s="26"/>
      <c r="C109" s="26" t="s">
        <v>266</v>
      </c>
      <c r="D109" s="28"/>
      <c r="E109" s="27"/>
      <c r="F109" s="30">
        <f>Source!AM85</f>
        <v>145.68</v>
      </c>
      <c r="G109" s="29" t="str">
        <f>Source!DE85</f>
        <v>)*1,1</v>
      </c>
      <c r="H109" s="27">
        <f>Source!AV85</f>
        <v>1.0669999999999999</v>
      </c>
      <c r="I109" s="30">
        <f>(ROUND((ROUND((((Source!ET85*1.1))*Source!AV85*Source!I85),2)),2)+ROUND((ROUND(((Source!AE85-((Source!EU85*1.1)))*Source!AV85*Source!I85),2)),2))</f>
        <v>151.72999999999999</v>
      </c>
      <c r="J109" s="27">
        <f>IF(Source!BB85&lt;&gt; 0, Source!BB85, 1)</f>
        <v>14.36</v>
      </c>
      <c r="K109" s="30">
        <f>Source!Q85</f>
        <v>2178.84</v>
      </c>
    </row>
    <row r="110" spans="1:35" ht="14.25" x14ac:dyDescent="0.2">
      <c r="A110" s="26"/>
      <c r="B110" s="26"/>
      <c r="C110" s="26" t="s">
        <v>267</v>
      </c>
      <c r="D110" s="28"/>
      <c r="E110" s="27"/>
      <c r="F110" s="30">
        <f>Source!AN85</f>
        <v>19.059999999999999</v>
      </c>
      <c r="G110" s="29" t="str">
        <f>Source!DF85</f>
        <v>)*1,1</v>
      </c>
      <c r="H110" s="27">
        <f>Source!AV85</f>
        <v>1.0669999999999999</v>
      </c>
      <c r="I110" s="39">
        <f>ROUND((ROUND((Source!AE85*Source!AV85*Source!I85),2)),2)</f>
        <v>19.86</v>
      </c>
      <c r="J110" s="27">
        <f>IF(Source!BS85&lt;&gt; 0, Source!BS85, 1)</f>
        <v>47.82</v>
      </c>
      <c r="K110" s="39">
        <f>Source!R85</f>
        <v>949.71</v>
      </c>
      <c r="W110">
        <f>I110</f>
        <v>19.86</v>
      </c>
    </row>
    <row r="111" spans="1:35" ht="14.25" x14ac:dyDescent="0.2">
      <c r="A111" s="26"/>
      <c r="B111" s="26"/>
      <c r="C111" s="26" t="s">
        <v>278</v>
      </c>
      <c r="D111" s="28"/>
      <c r="E111" s="27"/>
      <c r="F111" s="30">
        <f>Source!AL85</f>
        <v>133.13</v>
      </c>
      <c r="G111" s="29" t="str">
        <f>Source!DD85</f>
        <v/>
      </c>
      <c r="H111" s="27">
        <f>Source!AW85</f>
        <v>1.081</v>
      </c>
      <c r="I111" s="30">
        <f>ROUND((ROUND((Source!AC85*Source!AW85*Source!I85),2)),2)</f>
        <v>127.71</v>
      </c>
      <c r="J111" s="27">
        <f>IF(Source!BC85&lt;&gt; 0, Source!BC85, 1)</f>
        <v>5.9</v>
      </c>
      <c r="K111" s="30">
        <f>Source!P85</f>
        <v>753.49</v>
      </c>
    </row>
    <row r="112" spans="1:35" ht="14.25" x14ac:dyDescent="0.2">
      <c r="A112" s="26"/>
      <c r="B112" s="26"/>
      <c r="C112" s="26" t="s">
        <v>259</v>
      </c>
      <c r="D112" s="28" t="s">
        <v>260</v>
      </c>
      <c r="E112" s="27">
        <f>Source!DN85</f>
        <v>112</v>
      </c>
      <c r="F112" s="30"/>
      <c r="G112" s="29"/>
      <c r="H112" s="27"/>
      <c r="I112" s="30">
        <f>SUM(Q106:Q111)</f>
        <v>270.19</v>
      </c>
      <c r="J112" s="27">
        <f>Source!BZ85</f>
        <v>92</v>
      </c>
      <c r="K112" s="30">
        <f>SUM(R106:R111)</f>
        <v>10613.21</v>
      </c>
    </row>
    <row r="113" spans="1:35" ht="14.25" x14ac:dyDescent="0.2">
      <c r="A113" s="26"/>
      <c r="B113" s="26"/>
      <c r="C113" s="26" t="s">
        <v>261</v>
      </c>
      <c r="D113" s="28" t="s">
        <v>260</v>
      </c>
      <c r="E113" s="27">
        <f>Source!DO85</f>
        <v>70</v>
      </c>
      <c r="F113" s="30"/>
      <c r="G113" s="29"/>
      <c r="H113" s="27"/>
      <c r="I113" s="30">
        <f>SUM(S106:S112)</f>
        <v>168.87</v>
      </c>
      <c r="J113" s="27">
        <f>Source!CA85</f>
        <v>43</v>
      </c>
      <c r="K113" s="30">
        <f>SUM(T106:T112)</f>
        <v>4960.5200000000004</v>
      </c>
    </row>
    <row r="114" spans="1:35" ht="14.25" x14ac:dyDescent="0.2">
      <c r="A114" s="26"/>
      <c r="B114" s="26"/>
      <c r="C114" s="26" t="s">
        <v>268</v>
      </c>
      <c r="D114" s="28" t="s">
        <v>260</v>
      </c>
      <c r="E114" s="27">
        <f>175</f>
        <v>175</v>
      </c>
      <c r="F114" s="30"/>
      <c r="G114" s="29"/>
      <c r="H114" s="27"/>
      <c r="I114" s="30">
        <f>SUM(U106:U113)</f>
        <v>34.76</v>
      </c>
      <c r="J114" s="27">
        <f>160</f>
        <v>160</v>
      </c>
      <c r="K114" s="30">
        <f>SUM(V106:V113)</f>
        <v>1519.54</v>
      </c>
    </row>
    <row r="115" spans="1:35" ht="14.25" x14ac:dyDescent="0.2">
      <c r="A115" s="33"/>
      <c r="B115" s="33"/>
      <c r="C115" s="33" t="s">
        <v>262</v>
      </c>
      <c r="D115" s="34" t="s">
        <v>263</v>
      </c>
      <c r="E115" s="35">
        <f>Source!AQ85</f>
        <v>18.8</v>
      </c>
      <c r="F115" s="36"/>
      <c r="G115" s="37" t="str">
        <f>Source!DI85</f>
        <v>)*1,1</v>
      </c>
      <c r="H115" s="35">
        <f>Source!AV85</f>
        <v>1.0669999999999999</v>
      </c>
      <c r="I115" s="36">
        <f>Source!U85</f>
        <v>19.580977944000001</v>
      </c>
      <c r="J115" s="35"/>
      <c r="K115" s="36"/>
      <c r="AB115" s="32">
        <f>I115</f>
        <v>19.580977944000001</v>
      </c>
    </row>
    <row r="116" spans="1:35" ht="15" x14ac:dyDescent="0.25">
      <c r="C116" s="18" t="s">
        <v>264</v>
      </c>
      <c r="H116" s="38">
        <f>I108+I109+I111+I112+I113+I114+0</f>
        <v>994.50000000000011</v>
      </c>
      <c r="I116" s="38"/>
      <c r="J116" s="38">
        <f>K108+K109+K111+K112+K113+K114+0</f>
        <v>31561.7</v>
      </c>
      <c r="K116" s="38"/>
      <c r="O116" s="32">
        <f>I108+I109+I111+I112+I113+I114+0</f>
        <v>994.50000000000011</v>
      </c>
      <c r="P116" s="32">
        <f>K108+K109+K111+K112+K113+K114+0</f>
        <v>31561.7</v>
      </c>
      <c r="X116">
        <f>IF(Source!BI85&lt;=1,I108+I109+I111+I112+I113+I114-0, 0)</f>
        <v>0</v>
      </c>
      <c r="Y116">
        <f>IF(Source!BI85=2,I108+I109+I111+I112+I113+I114-0, 0)</f>
        <v>994.50000000000011</v>
      </c>
      <c r="Z116">
        <f>IF(Source!BI85=3,I108+I109+I111+I112+I113+I114-0, 0)</f>
        <v>0</v>
      </c>
      <c r="AA116">
        <f>IF(Source!BI85=4,I108+I109+I111+I112+I113+I114,0)</f>
        <v>0</v>
      </c>
    </row>
    <row r="118" spans="1:35" ht="42.75" x14ac:dyDescent="0.2">
      <c r="A118" s="26">
        <v>17</v>
      </c>
      <c r="B118" s="26" t="str">
        <f>Source!F86</f>
        <v>Цена поставщика</v>
      </c>
      <c r="C118" s="26" t="s">
        <v>279</v>
      </c>
      <c r="D118" s="28" t="str">
        <f>Source!H86</f>
        <v>м</v>
      </c>
      <c r="E118" s="27">
        <f>Source!I86</f>
        <v>90.51</v>
      </c>
      <c r="F118" s="30">
        <f>Source!AL86</f>
        <v>194.1</v>
      </c>
      <c r="G118" s="29" t="str">
        <f>Source!DD86</f>
        <v>*1,02</v>
      </c>
      <c r="H118" s="27">
        <f>Source!AW86</f>
        <v>1</v>
      </c>
      <c r="I118" s="30">
        <f>ROUND((ROUND((Source!AC86*Source!AW86*Source!I86),2)),2)</f>
        <v>17919.169999999998</v>
      </c>
      <c r="J118" s="27">
        <f>IF(Source!BC86&lt;&gt; 0, Source!BC86, 1)</f>
        <v>9.8000000000000007</v>
      </c>
      <c r="K118" s="30">
        <f>Source!P86</f>
        <v>175607.87</v>
      </c>
      <c r="Q118">
        <f>ROUND((Source!DN86/100)*ROUND((ROUND((Source!AF86*Source!AV86*Source!I86),2)),2), 2)</f>
        <v>0</v>
      </c>
      <c r="R118">
        <f>Source!X86</f>
        <v>0</v>
      </c>
      <c r="S118">
        <f>ROUND((Source!DO86/100)*ROUND((ROUND((Source!AF86*Source!AV86*Source!I86),2)),2), 2)</f>
        <v>0</v>
      </c>
      <c r="T118">
        <f>Source!Y86</f>
        <v>0</v>
      </c>
      <c r="U118">
        <f>ROUND((175/100)*ROUND((ROUND((Source!AE86*Source!AV86*Source!I86),2)),2), 2)</f>
        <v>0</v>
      </c>
      <c r="V118">
        <f>ROUND((160/100)*ROUND(ROUND((ROUND((Source!AE86*Source!AV86*Source!I86),2)*Source!BS86),2), 2), 2)</f>
        <v>0</v>
      </c>
      <c r="AI118">
        <v>3</v>
      </c>
    </row>
    <row r="119" spans="1:35" x14ac:dyDescent="0.2">
      <c r="A119" s="43"/>
      <c r="B119" s="43"/>
      <c r="C119" s="44" t="str">
        <f>"Объем: "&amp;Source!I86&amp;"="&amp;Source!I85&amp;"*"&amp;"100*"&amp;"1,02"</f>
        <v>Объем: 90,51=0,8874*100*1,02</v>
      </c>
      <c r="D119" s="43"/>
      <c r="E119" s="43"/>
      <c r="F119" s="43"/>
      <c r="G119" s="43"/>
      <c r="H119" s="43"/>
      <c r="I119" s="43"/>
      <c r="J119" s="43"/>
      <c r="K119" s="43"/>
    </row>
    <row r="120" spans="1:35" ht="15" x14ac:dyDescent="0.25">
      <c r="C120" s="18" t="s">
        <v>264</v>
      </c>
      <c r="H120" s="38">
        <f>I118+0</f>
        <v>17919.169999999998</v>
      </c>
      <c r="I120" s="38"/>
      <c r="J120" s="38">
        <f>K118+0</f>
        <v>175607.87</v>
      </c>
      <c r="K120" s="38"/>
      <c r="O120" s="32">
        <f>I118+0</f>
        <v>17919.169999999998</v>
      </c>
      <c r="P120" s="32">
        <f>K118+0</f>
        <v>175607.87</v>
      </c>
      <c r="X120">
        <f>IF(Source!BI86&lt;=1,I118-0, 0)</f>
        <v>17919.169999999998</v>
      </c>
      <c r="Y120">
        <f>IF(Source!BI86=2,I118-0, 0)</f>
        <v>0</v>
      </c>
      <c r="Z120">
        <f>IF(Source!BI86=3,I118-0, 0)</f>
        <v>0</v>
      </c>
      <c r="AA120">
        <f>IF(Source!BI86=4,I118,0)</f>
        <v>0</v>
      </c>
    </row>
    <row r="123" spans="1:35" ht="15" x14ac:dyDescent="0.25">
      <c r="A123" s="42" t="str">
        <f>CONCATENATE("Итого по разделу: ",IF(Source!G88&lt;&gt;"Новый раздел", Source!G88, ""))</f>
        <v>Итого по разделу: МОНТАЖНЫЕ РАБОТЫ</v>
      </c>
      <c r="B123" s="42"/>
      <c r="C123" s="42"/>
      <c r="D123" s="42"/>
      <c r="E123" s="42"/>
      <c r="F123" s="42"/>
      <c r="G123" s="42"/>
      <c r="H123" s="41">
        <f>SUM(O77:O122)</f>
        <v>19581.46</v>
      </c>
      <c r="I123" s="40"/>
      <c r="J123" s="41">
        <f>SUM(P77:P122)</f>
        <v>218762.68</v>
      </c>
      <c r="K123" s="40"/>
    </row>
    <row r="124" spans="1:35" hidden="1" x14ac:dyDescent="0.2">
      <c r="A124" t="s">
        <v>273</v>
      </c>
      <c r="H124">
        <f>SUM(AC77:AC123)</f>
        <v>0</v>
      </c>
      <c r="J124">
        <f>SUM(AD77:AD123)</f>
        <v>0</v>
      </c>
    </row>
    <row r="125" spans="1:35" hidden="1" x14ac:dyDescent="0.2">
      <c r="A125" t="s">
        <v>274</v>
      </c>
      <c r="H125">
        <f>SUM(AE77:AE124)</f>
        <v>0</v>
      </c>
      <c r="J125">
        <f>SUM(AF77:AF124)</f>
        <v>0</v>
      </c>
    </row>
    <row r="127" spans="1:35" ht="15" x14ac:dyDescent="0.25">
      <c r="A127" s="42" t="str">
        <f>CONCATENATE("Итого по локальной смете: ",IF(Source!G118&lt;&gt;"Новая локальная смета", Source!G118, ""))</f>
        <v>Итого по локальной смете: Прокладка КЛ в траншее</v>
      </c>
      <c r="B127" s="42"/>
      <c r="C127" s="42"/>
      <c r="D127" s="42"/>
      <c r="E127" s="42"/>
      <c r="F127" s="42"/>
      <c r="G127" s="42"/>
      <c r="H127" s="41">
        <f>SUM(O16:O126)</f>
        <v>20593.55</v>
      </c>
      <c r="I127" s="40"/>
      <c r="J127" s="41">
        <f>SUM(P16:P126)</f>
        <v>251208.5</v>
      </c>
      <c r="K127" s="40"/>
    </row>
    <row r="128" spans="1:35" hidden="1" x14ac:dyDescent="0.2">
      <c r="A128" t="s">
        <v>273</v>
      </c>
      <c r="H128">
        <f>SUM(AC16:AC127)</f>
        <v>0</v>
      </c>
      <c r="J128">
        <f>SUM(AD16:AD127)</f>
        <v>0</v>
      </c>
    </row>
    <row r="129" spans="1:11" hidden="1" x14ac:dyDescent="0.2">
      <c r="A129" t="s">
        <v>274</v>
      </c>
      <c r="H129">
        <f>SUM(AE16:AE128)</f>
        <v>0</v>
      </c>
      <c r="J129">
        <f>SUM(AF16:AF128)</f>
        <v>0</v>
      </c>
    </row>
    <row r="130" spans="1:11" x14ac:dyDescent="0.2">
      <c r="C130" t="s">
        <v>31</v>
      </c>
      <c r="I130" s="47">
        <f>H127-I131</f>
        <v>1012.0900000000001</v>
      </c>
      <c r="K130" s="47">
        <f>J127-K131</f>
        <v>32445.820000000007</v>
      </c>
    </row>
    <row r="131" spans="1:11" x14ac:dyDescent="0.2">
      <c r="C131" t="s">
        <v>283</v>
      </c>
      <c r="I131" s="32">
        <f>H123</f>
        <v>19581.46</v>
      </c>
      <c r="K131" s="32">
        <f>J123</f>
        <v>218762.68</v>
      </c>
    </row>
    <row r="134" spans="1:11" ht="14.25" x14ac:dyDescent="0.2">
      <c r="A134" s="45" t="s">
        <v>280</v>
      </c>
      <c r="B134" s="45"/>
      <c r="C134" s="46" t="str">
        <f>IF(Source!AC12&lt;&gt;"", Source!AC12," ")</f>
        <v xml:space="preserve"> </v>
      </c>
      <c r="D134" s="46"/>
      <c r="E134" s="46"/>
      <c r="F134" s="46"/>
      <c r="G134" s="46"/>
      <c r="H134" s="19" t="str">
        <f>IF(Source!AB12&lt;&gt;"", Source!AB12," ")</f>
        <v xml:space="preserve"> </v>
      </c>
      <c r="I134" s="19"/>
      <c r="J134" s="19"/>
      <c r="K134" s="19"/>
    </row>
    <row r="135" spans="1:11" ht="14.25" x14ac:dyDescent="0.2">
      <c r="A135" s="9"/>
      <c r="B135" s="9"/>
      <c r="C135" s="11" t="s">
        <v>281</v>
      </c>
      <c r="D135" s="11"/>
      <c r="E135" s="11"/>
      <c r="F135" s="11"/>
      <c r="G135" s="11"/>
      <c r="H135" s="9"/>
      <c r="I135" s="9"/>
      <c r="J135" s="9"/>
      <c r="K135" s="9"/>
    </row>
    <row r="136" spans="1:11" ht="14.25" x14ac:dyDescent="0.2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</row>
    <row r="137" spans="1:11" ht="14.25" x14ac:dyDescent="0.2">
      <c r="A137" s="45" t="s">
        <v>282</v>
      </c>
      <c r="B137" s="45"/>
      <c r="C137" s="46" t="str">
        <f>IF(Source!AE12&lt;&gt;"", Source!AE12," ")</f>
        <v xml:space="preserve"> </v>
      </c>
      <c r="D137" s="46"/>
      <c r="E137" s="46"/>
      <c r="F137" s="46"/>
      <c r="G137" s="46"/>
      <c r="H137" s="19" t="str">
        <f>IF(Source!AD12&lt;&gt;"", Source!AD12," ")</f>
        <v xml:space="preserve"> </v>
      </c>
      <c r="I137" s="19"/>
      <c r="J137" s="19"/>
      <c r="K137" s="19"/>
    </row>
    <row r="138" spans="1:11" ht="14.25" x14ac:dyDescent="0.2">
      <c r="A138" s="9"/>
      <c r="B138" s="9"/>
      <c r="C138" s="11" t="s">
        <v>281</v>
      </c>
      <c r="D138" s="11"/>
      <c r="E138" s="11"/>
      <c r="F138" s="11"/>
      <c r="G138" s="11"/>
      <c r="H138" s="9"/>
      <c r="I138" s="9"/>
      <c r="J138" s="9"/>
      <c r="K138" s="9"/>
    </row>
  </sheetData>
  <mergeCells count="49">
    <mergeCell ref="A134:B134"/>
    <mergeCell ref="H134:K134"/>
    <mergeCell ref="C135:G135"/>
    <mergeCell ref="A137:B137"/>
    <mergeCell ref="H137:K137"/>
    <mergeCell ref="C138:G138"/>
    <mergeCell ref="J123:K123"/>
    <mergeCell ref="H123:I123"/>
    <mergeCell ref="A123:G123"/>
    <mergeCell ref="J127:K127"/>
    <mergeCell ref="H127:I127"/>
    <mergeCell ref="A127:G127"/>
    <mergeCell ref="B105:J105"/>
    <mergeCell ref="H116:I116"/>
    <mergeCell ref="J116:K116"/>
    <mergeCell ref="H120:I120"/>
    <mergeCell ref="J120:K120"/>
    <mergeCell ref="H98:I98"/>
    <mergeCell ref="J98:K98"/>
    <mergeCell ref="H102:I102"/>
    <mergeCell ref="J102:K102"/>
    <mergeCell ref="J73:K73"/>
    <mergeCell ref="H73:I73"/>
    <mergeCell ref="A73:G73"/>
    <mergeCell ref="A77:K77"/>
    <mergeCell ref="H87:I87"/>
    <mergeCell ref="J87:K87"/>
    <mergeCell ref="H52:I52"/>
    <mergeCell ref="J52:K52"/>
    <mergeCell ref="H62:I62"/>
    <mergeCell ref="J62:K62"/>
    <mergeCell ref="H70:I70"/>
    <mergeCell ref="J70:K70"/>
    <mergeCell ref="B19:J19"/>
    <mergeCell ref="H26:I26"/>
    <mergeCell ref="J26:K26"/>
    <mergeCell ref="H37:I37"/>
    <mergeCell ref="J37:K37"/>
    <mergeCell ref="H45:I45"/>
    <mergeCell ref="J45:K45"/>
    <mergeCell ref="A13:K13"/>
    <mergeCell ref="J2:K2"/>
    <mergeCell ref="A17:K17"/>
    <mergeCell ref="A3:K3"/>
    <mergeCell ref="A4:K4"/>
    <mergeCell ref="A6:K6"/>
    <mergeCell ref="A8:K8"/>
    <mergeCell ref="A9:K9"/>
    <mergeCell ref="A11:K11"/>
  </mergeCells>
  <pageMargins left="0.4" right="0.2" top="0.2" bottom="0.4" header="0.2" footer="0.2"/>
  <pageSetup paperSize="9" scale="73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6CD16-3A59-488A-95B0-B58D1A53310F}">
  <dimension ref="A1:IK189"/>
  <sheetViews>
    <sheetView workbookViewId="0">
      <selection activeCell="A185" sqref="A185:AX185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57020</v>
      </c>
      <c r="M1">
        <v>10</v>
      </c>
      <c r="N1">
        <v>11</v>
      </c>
      <c r="O1">
        <v>15</v>
      </c>
      <c r="P1">
        <v>0</v>
      </c>
      <c r="Q1">
        <v>0</v>
      </c>
    </row>
    <row r="12" spans="1:133" x14ac:dyDescent="0.2">
      <c r="A12" s="1">
        <v>1</v>
      </c>
      <c r="B12" s="1">
        <v>184</v>
      </c>
      <c r="C12" s="1">
        <v>0</v>
      </c>
      <c r="D12" s="1">
        <f>ROW(A148)</f>
        <v>148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7</v>
      </c>
      <c r="AI12" s="1" t="s">
        <v>8</v>
      </c>
      <c r="AJ12" s="1" t="s">
        <v>9</v>
      </c>
      <c r="AK12" s="1"/>
      <c r="AL12" s="1" t="s">
        <v>10</v>
      </c>
      <c r="AM12" s="1" t="s">
        <v>11</v>
      </c>
      <c r="AN12" s="1" t="s">
        <v>12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13</v>
      </c>
      <c r="BI12" s="1" t="s">
        <v>14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15</v>
      </c>
      <c r="BZ12" s="1" t="s">
        <v>16</v>
      </c>
      <c r="CA12" s="1" t="s">
        <v>17</v>
      </c>
      <c r="CB12" s="1" t="s">
        <v>17</v>
      </c>
      <c r="CC12" s="1" t="s">
        <v>17</v>
      </c>
      <c r="CD12" s="1" t="s">
        <v>17</v>
      </c>
      <c r="CE12" s="1" t="s">
        <v>18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79</v>
      </c>
      <c r="CL12" s="1"/>
      <c r="CM12" s="1"/>
      <c r="CN12" s="1"/>
      <c r="CO12" s="1"/>
      <c r="CP12" s="1"/>
      <c r="CQ12" s="1" t="s">
        <v>19</v>
      </c>
      <c r="CR12" s="1" t="s">
        <v>20</v>
      </c>
      <c r="CS12" s="1">
        <v>41660</v>
      </c>
      <c r="CT12" s="1">
        <v>1</v>
      </c>
      <c r="CU12" s="1">
        <v>75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B148</f>
        <v>184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02-01-06</v>
      </c>
      <c r="G18" s="2" t="str">
        <f t="shared" si="0"/>
        <v>02-01-06 Строительство КЛ-0,4 кВ в траншее без труб</v>
      </c>
      <c r="H18" s="2"/>
      <c r="I18" s="2"/>
      <c r="J18" s="2"/>
      <c r="K18" s="2"/>
      <c r="L18" s="2"/>
      <c r="M18" s="2"/>
      <c r="N18" s="2"/>
      <c r="O18" s="2">
        <f t="shared" ref="O18:AT18" si="1">O148</f>
        <v>212475.59</v>
      </c>
      <c r="P18" s="2">
        <f t="shared" si="1"/>
        <v>179616.81</v>
      </c>
      <c r="Q18" s="2">
        <f t="shared" si="1"/>
        <v>7758.11</v>
      </c>
      <c r="R18" s="2">
        <f t="shared" si="1"/>
        <v>3473.78</v>
      </c>
      <c r="S18" s="2">
        <f t="shared" si="1"/>
        <v>25100.67</v>
      </c>
      <c r="T18" s="2">
        <f t="shared" si="1"/>
        <v>0</v>
      </c>
      <c r="U18" s="2">
        <f t="shared" si="1"/>
        <v>46.315966356000004</v>
      </c>
      <c r="V18" s="2">
        <f t="shared" si="1"/>
        <v>0</v>
      </c>
      <c r="W18" s="2">
        <f t="shared" si="1"/>
        <v>0</v>
      </c>
      <c r="X18" s="2">
        <f t="shared" si="1"/>
        <v>22553.88</v>
      </c>
      <c r="Y18" s="2">
        <f t="shared" si="1"/>
        <v>10631.91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251208.5</v>
      </c>
      <c r="AS18" s="2">
        <f t="shared" si="1"/>
        <v>211309.14</v>
      </c>
      <c r="AT18" s="2">
        <f t="shared" si="1"/>
        <v>39899.360000000001</v>
      </c>
      <c r="AU18" s="2">
        <f t="shared" ref="AU18:BZ18" si="2">AU148</f>
        <v>0</v>
      </c>
      <c r="AV18" s="2">
        <f t="shared" si="2"/>
        <v>179616.81</v>
      </c>
      <c r="AW18" s="2">
        <f t="shared" si="2"/>
        <v>179616.81</v>
      </c>
      <c r="AX18" s="2">
        <f t="shared" si="2"/>
        <v>0</v>
      </c>
      <c r="AY18" s="2">
        <f t="shared" si="2"/>
        <v>179616.81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CA148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DG148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EM148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FS148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ROW(A118)</f>
        <v>118</v>
      </c>
      <c r="E20" s="1"/>
      <c r="F20" s="1" t="s">
        <v>4</v>
      </c>
      <c r="G20" s="1" t="s">
        <v>21</v>
      </c>
      <c r="H20" s="1" t="s">
        <v>3</v>
      </c>
      <c r="I20" s="1">
        <v>0</v>
      </c>
      <c r="J20" s="1" t="s">
        <v>3</v>
      </c>
      <c r="K20" s="1">
        <v>-1</v>
      </c>
      <c r="L20" s="1" t="s">
        <v>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B118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02-01-06</v>
      </c>
      <c r="G22" s="2" t="str">
        <f t="shared" si="7"/>
        <v>Прокладка КЛ в траншее</v>
      </c>
      <c r="H22" s="2"/>
      <c r="I22" s="2"/>
      <c r="J22" s="2"/>
      <c r="K22" s="2"/>
      <c r="L22" s="2"/>
      <c r="M22" s="2"/>
      <c r="N22" s="2"/>
      <c r="O22" s="2">
        <f t="shared" ref="O22:AT22" si="8">O118</f>
        <v>212475.59</v>
      </c>
      <c r="P22" s="2">
        <f t="shared" si="8"/>
        <v>179616.81</v>
      </c>
      <c r="Q22" s="2">
        <f t="shared" si="8"/>
        <v>7758.11</v>
      </c>
      <c r="R22" s="2">
        <f t="shared" si="8"/>
        <v>3473.78</v>
      </c>
      <c r="S22" s="2">
        <f t="shared" si="8"/>
        <v>25100.67</v>
      </c>
      <c r="T22" s="2">
        <f t="shared" si="8"/>
        <v>0</v>
      </c>
      <c r="U22" s="2">
        <f t="shared" si="8"/>
        <v>46.315966356000004</v>
      </c>
      <c r="V22" s="2">
        <f t="shared" si="8"/>
        <v>0</v>
      </c>
      <c r="W22" s="2">
        <f t="shared" si="8"/>
        <v>0</v>
      </c>
      <c r="X22" s="2">
        <f t="shared" si="8"/>
        <v>22553.88</v>
      </c>
      <c r="Y22" s="2">
        <f t="shared" si="8"/>
        <v>10631.91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251208.5</v>
      </c>
      <c r="AS22" s="2">
        <f t="shared" si="8"/>
        <v>211309.14</v>
      </c>
      <c r="AT22" s="2">
        <f t="shared" si="8"/>
        <v>39899.360000000001</v>
      </c>
      <c r="AU22" s="2">
        <f t="shared" ref="AU22:BZ22" si="9">AU118</f>
        <v>0</v>
      </c>
      <c r="AV22" s="2">
        <f t="shared" si="9"/>
        <v>179616.81</v>
      </c>
      <c r="AW22" s="2">
        <f t="shared" si="9"/>
        <v>179616.81</v>
      </c>
      <c r="AX22" s="2">
        <f t="shared" si="9"/>
        <v>0</v>
      </c>
      <c r="AY22" s="2">
        <f t="shared" si="9"/>
        <v>179616.81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CA118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DG118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EM118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FS118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ROW(A38)</f>
        <v>38</v>
      </c>
      <c r="E24" s="1"/>
      <c r="F24" s="1" t="s">
        <v>22</v>
      </c>
      <c r="G24" s="1" t="s">
        <v>23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B38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СТРОИТЕЛЬНЫЕ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O38</f>
        <v>14999.31</v>
      </c>
      <c r="P26" s="2">
        <f t="shared" si="15"/>
        <v>0</v>
      </c>
      <c r="Q26" s="2">
        <f t="shared" si="15"/>
        <v>3187.35</v>
      </c>
      <c r="R26" s="2">
        <f t="shared" si="15"/>
        <v>1382.13</v>
      </c>
      <c r="S26" s="2">
        <f t="shared" si="15"/>
        <v>11811.96</v>
      </c>
      <c r="T26" s="2">
        <f t="shared" si="15"/>
        <v>0</v>
      </c>
      <c r="U26" s="2">
        <f t="shared" si="15"/>
        <v>23.760128392000002</v>
      </c>
      <c r="V26" s="2">
        <f t="shared" si="15"/>
        <v>0</v>
      </c>
      <c r="W26" s="2">
        <f t="shared" si="15"/>
        <v>0</v>
      </c>
      <c r="X26" s="2">
        <f t="shared" si="15"/>
        <v>10328.27</v>
      </c>
      <c r="Y26" s="2">
        <f t="shared" si="15"/>
        <v>4917.76</v>
      </c>
      <c r="Z26" s="2">
        <f t="shared" si="15"/>
        <v>0</v>
      </c>
      <c r="AA26" s="2">
        <f t="shared" si="15"/>
        <v>0</v>
      </c>
      <c r="AB26" s="2">
        <f t="shared" si="15"/>
        <v>14999.31</v>
      </c>
      <c r="AC26" s="2">
        <f t="shared" si="15"/>
        <v>0</v>
      </c>
      <c r="AD26" s="2">
        <f t="shared" si="15"/>
        <v>3187.35</v>
      </c>
      <c r="AE26" s="2">
        <f t="shared" si="15"/>
        <v>1382.13</v>
      </c>
      <c r="AF26" s="2">
        <f t="shared" si="15"/>
        <v>11811.96</v>
      </c>
      <c r="AG26" s="2">
        <f t="shared" si="15"/>
        <v>0</v>
      </c>
      <c r="AH26" s="2">
        <f t="shared" si="15"/>
        <v>23.760128392000002</v>
      </c>
      <c r="AI26" s="2">
        <f t="shared" si="15"/>
        <v>0</v>
      </c>
      <c r="AJ26" s="2">
        <f t="shared" si="15"/>
        <v>0</v>
      </c>
      <c r="AK26" s="2">
        <f t="shared" si="15"/>
        <v>10328.27</v>
      </c>
      <c r="AL26" s="2">
        <f t="shared" si="15"/>
        <v>4917.76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32445.82</v>
      </c>
      <c r="AS26" s="2">
        <f t="shared" si="15"/>
        <v>32445.82</v>
      </c>
      <c r="AT26" s="2">
        <f t="shared" si="15"/>
        <v>0</v>
      </c>
      <c r="AU26" s="2">
        <f t="shared" ref="AU26:BZ26" si="16">AU38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CA38</f>
        <v>32445.82</v>
      </c>
      <c r="CB26" s="2">
        <f t="shared" si="17"/>
        <v>32445.82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DG38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EM38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FS38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19</v>
      </c>
      <c r="B28">
        <v>1</v>
      </c>
      <c r="F28" t="s">
        <v>3</v>
      </c>
      <c r="G28" t="s">
        <v>24</v>
      </c>
      <c r="H28" t="s">
        <v>3</v>
      </c>
      <c r="AA28">
        <v>1</v>
      </c>
      <c r="IK28">
        <v>0</v>
      </c>
    </row>
    <row r="29" spans="1:245" x14ac:dyDescent="0.2">
      <c r="A29">
        <v>17</v>
      </c>
      <c r="B29">
        <v>1</v>
      </c>
      <c r="E29" t="s">
        <v>25</v>
      </c>
      <c r="F29" t="s">
        <v>26</v>
      </c>
      <c r="G29" t="s">
        <v>27</v>
      </c>
      <c r="H29" t="s">
        <v>28</v>
      </c>
      <c r="I29">
        <f>ROUND(ROUND(20.8*0.3/100,4),9)</f>
        <v>6.2399999999999997E-2</v>
      </c>
      <c r="J29">
        <v>0</v>
      </c>
      <c r="K29">
        <f>ROUND(ROUND(20.8*0.3/100,4),9)</f>
        <v>6.2399999999999997E-2</v>
      </c>
      <c r="O29">
        <f t="shared" ref="O29:O36" si="21">ROUND(CP29,2)</f>
        <v>8367.5400000000009</v>
      </c>
      <c r="P29">
        <f t="shared" ref="P29:P36" si="22">ROUND((ROUND((AC29*AW29*I29),2)*BC29),2)</f>
        <v>0</v>
      </c>
      <c r="Q29">
        <f t="shared" ref="Q29:Q34" si="23">(ROUND((ROUND((((ET29*1.1))*AV29*I29),2)*BB29),2)+ROUND((ROUND(((AE29-((EU29*1.1)))*AV29*I29),2)*BS29),2))</f>
        <v>0</v>
      </c>
      <c r="R29">
        <f t="shared" ref="R29:R36" si="24">ROUND((ROUND((AE29*AV29*I29),2)*BS29),2)</f>
        <v>0</v>
      </c>
      <c r="S29">
        <f t="shared" ref="S29:S36" si="25">ROUND((ROUND((AF29*AV29*I29),2)*BA29),2)</f>
        <v>8367.5400000000009</v>
      </c>
      <c r="T29">
        <f t="shared" ref="T29:T36" si="26">ROUND(CU29*I29,2)</f>
        <v>0</v>
      </c>
      <c r="U29">
        <f t="shared" ref="U29:U36" si="27">CV29*I29</f>
        <v>16.507206144000001</v>
      </c>
      <c r="V29">
        <f t="shared" ref="V29:V36" si="28">CW29*I29</f>
        <v>0</v>
      </c>
      <c r="W29">
        <f t="shared" ref="W29:W36" si="29">ROUND(CX29*I29,2)</f>
        <v>0</v>
      </c>
      <c r="X29">
        <f t="shared" ref="X29:Y36" si="30">ROUND(CY29,2)</f>
        <v>7279.76</v>
      </c>
      <c r="Y29">
        <f t="shared" si="30"/>
        <v>3430.69</v>
      </c>
      <c r="AA29">
        <v>59916006</v>
      </c>
      <c r="AB29">
        <f t="shared" ref="AB29:AB36" si="31">ROUND((AC29+AD29+AF29),2)</f>
        <v>2246.88</v>
      </c>
      <c r="AC29">
        <f t="shared" ref="AC29:AC36" si="32">ROUND((ES29),2)</f>
        <v>0</v>
      </c>
      <c r="AD29">
        <f t="shared" ref="AD29:AD34" si="33">ROUND(((((ET29*1.1))-((EU29*1.1)))+AE29),2)</f>
        <v>0</v>
      </c>
      <c r="AE29">
        <f t="shared" ref="AE29:AF34" si="34">ROUND(((EU29*1.1)),2)</f>
        <v>0</v>
      </c>
      <c r="AF29">
        <f t="shared" si="34"/>
        <v>2246.88</v>
      </c>
      <c r="AG29">
        <f t="shared" ref="AG29:AG36" si="35">ROUND((AP29),2)</f>
        <v>0</v>
      </c>
      <c r="AH29">
        <f t="shared" ref="AH29:AI34" si="36">((EW29*1.1))</f>
        <v>211.97</v>
      </c>
      <c r="AI29">
        <f t="shared" si="36"/>
        <v>0</v>
      </c>
      <c r="AJ29">
        <f t="shared" ref="AJ29:AJ36" si="37">(AS29)</f>
        <v>0</v>
      </c>
      <c r="AK29">
        <v>2042.62</v>
      </c>
      <c r="AL29">
        <v>0</v>
      </c>
      <c r="AM29">
        <v>0</v>
      </c>
      <c r="AN29">
        <v>0</v>
      </c>
      <c r="AO29">
        <v>2042.62</v>
      </c>
      <c r="AP29">
        <v>0</v>
      </c>
      <c r="AQ29">
        <v>192.7</v>
      </c>
      <c r="AR29">
        <v>0</v>
      </c>
      <c r="AS29">
        <v>0</v>
      </c>
      <c r="AT29">
        <v>87</v>
      </c>
      <c r="AU29">
        <v>41</v>
      </c>
      <c r="AV29">
        <v>1.248</v>
      </c>
      <c r="AW29">
        <v>1</v>
      </c>
      <c r="AZ29">
        <v>1</v>
      </c>
      <c r="BA29">
        <v>47.82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29</v>
      </c>
      <c r="BM29">
        <v>16</v>
      </c>
      <c r="BN29">
        <v>0</v>
      </c>
      <c r="BO29" t="s">
        <v>26</v>
      </c>
      <c r="BP29">
        <v>1</v>
      </c>
      <c r="BQ29">
        <v>30</v>
      </c>
      <c r="BR29">
        <v>0</v>
      </c>
      <c r="BS29">
        <v>47.82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87</v>
      </c>
      <c r="CA29">
        <v>41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239</v>
      </c>
      <c r="CO29">
        <v>0</v>
      </c>
      <c r="CP29">
        <f t="shared" ref="CP29:CP36" si="38">(P29+Q29+S29)</f>
        <v>8367.5400000000009</v>
      </c>
      <c r="CQ29">
        <f t="shared" ref="CQ29:CQ36" si="39">ROUND((ROUND((AC29*AW29*1),2)*BC29),2)</f>
        <v>0</v>
      </c>
      <c r="CR29">
        <f t="shared" ref="CR29:CR34" si="40">(ROUND((ROUND((((ET29*1.1))*AV29*1),2)*BB29),2)+ROUND((ROUND(((AE29-((EU29*1.1)))*AV29*1),2)*BS29),2))</f>
        <v>0</v>
      </c>
      <c r="CS29">
        <f t="shared" ref="CS29:CS36" si="41">ROUND((ROUND((AE29*AV29*1),2)*BS29),2)</f>
        <v>0</v>
      </c>
      <c r="CT29">
        <f t="shared" ref="CT29:CT36" si="42">ROUND((ROUND((AF29*AV29*1),2)*BA29),2)</f>
        <v>134092.54</v>
      </c>
      <c r="CU29">
        <f t="shared" ref="CU29:CU36" si="43">AG29</f>
        <v>0</v>
      </c>
      <c r="CV29">
        <f t="shared" ref="CV29:CV36" si="44">(AH29*AV29)</f>
        <v>264.53856000000002</v>
      </c>
      <c r="CW29">
        <f t="shared" ref="CW29:CX36" si="45">AI29</f>
        <v>0</v>
      </c>
      <c r="CX29">
        <f t="shared" si="45"/>
        <v>0</v>
      </c>
      <c r="CY29">
        <f t="shared" ref="CY29:CY36" si="46">S29*(BZ29/100)</f>
        <v>7279.7598000000007</v>
      </c>
      <c r="CZ29">
        <f t="shared" ref="CZ29:CZ36" si="47">S29*(CA29/100)</f>
        <v>3430.6914000000002</v>
      </c>
      <c r="DC29" t="s">
        <v>3</v>
      </c>
      <c r="DD29" t="s">
        <v>3</v>
      </c>
      <c r="DE29" t="s">
        <v>30</v>
      </c>
      <c r="DF29" t="s">
        <v>30</v>
      </c>
      <c r="DG29" t="s">
        <v>30</v>
      </c>
      <c r="DH29" t="s">
        <v>3</v>
      </c>
      <c r="DI29" t="s">
        <v>30</v>
      </c>
      <c r="DJ29" t="s">
        <v>30</v>
      </c>
      <c r="DK29" t="s">
        <v>3</v>
      </c>
      <c r="DL29" t="s">
        <v>3</v>
      </c>
      <c r="DM29" t="s">
        <v>3</v>
      </c>
      <c r="DN29">
        <v>105</v>
      </c>
      <c r="DO29">
        <v>77</v>
      </c>
      <c r="DP29">
        <v>1.248</v>
      </c>
      <c r="DQ29">
        <v>1</v>
      </c>
      <c r="DU29">
        <v>1013</v>
      </c>
      <c r="DV29" t="s">
        <v>28</v>
      </c>
      <c r="DW29" t="s">
        <v>28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58356640</v>
      </c>
      <c r="EF29">
        <v>30</v>
      </c>
      <c r="EG29" t="s">
        <v>31</v>
      </c>
      <c r="EH29">
        <v>0</v>
      </c>
      <c r="EI29" t="s">
        <v>3</v>
      </c>
      <c r="EJ29">
        <v>1</v>
      </c>
      <c r="EK29">
        <v>16</v>
      </c>
      <c r="EL29" t="s">
        <v>32</v>
      </c>
      <c r="EM29" t="s">
        <v>33</v>
      </c>
      <c r="EO29" t="s">
        <v>34</v>
      </c>
      <c r="EQ29">
        <v>0</v>
      </c>
      <c r="ER29">
        <v>2042.62</v>
      </c>
      <c r="ES29">
        <v>0</v>
      </c>
      <c r="ET29">
        <v>0</v>
      </c>
      <c r="EU29">
        <v>0</v>
      </c>
      <c r="EV29">
        <v>2042.62</v>
      </c>
      <c r="EW29">
        <v>192.7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105</v>
      </c>
      <c r="FY29">
        <v>77</v>
      </c>
      <c r="GA29" t="s">
        <v>3</v>
      </c>
      <c r="GD29">
        <v>0</v>
      </c>
      <c r="GF29">
        <v>-1632341149</v>
      </c>
      <c r="GG29">
        <v>2</v>
      </c>
      <c r="GH29">
        <v>1</v>
      </c>
      <c r="GI29">
        <v>2</v>
      </c>
      <c r="GJ29">
        <v>0</v>
      </c>
      <c r="GK29">
        <f>ROUND(R29*(R12)/100,2)</f>
        <v>0</v>
      </c>
      <c r="GL29">
        <f t="shared" ref="GL29:GL36" si="48">ROUND(IF(AND(BH29=3,BI29=3,FS29&lt;&gt;0),P29,0),2)</f>
        <v>0</v>
      </c>
      <c r="GM29">
        <f>ROUND(O29+X29+Y29+GK29,2)+GX29</f>
        <v>19077.990000000002</v>
      </c>
      <c r="GN29">
        <f t="shared" ref="GN29:GN36" si="49">IF(OR(BI29=0,BI29=1),GM29-GX29,0)</f>
        <v>19077.990000000002</v>
      </c>
      <c r="GO29">
        <f t="shared" ref="GO29:GO36" si="50">IF(BI29=2,GM29-GX29,0)</f>
        <v>0</v>
      </c>
      <c r="GP29">
        <f t="shared" ref="GP29:GP36" si="51">IF(BI29=4,GM29-GX29,0)</f>
        <v>0</v>
      </c>
      <c r="GR29">
        <v>0</v>
      </c>
      <c r="GS29">
        <v>3</v>
      </c>
      <c r="GT29">
        <v>0</v>
      </c>
      <c r="GU29" t="s">
        <v>3</v>
      </c>
      <c r="GV29">
        <f t="shared" ref="GV29:GV36" si="52">ROUND((GT29),2)</f>
        <v>0</v>
      </c>
      <c r="GW29">
        <v>1</v>
      </c>
      <c r="GX29">
        <f t="shared" ref="GX29:GX36" si="53">ROUND(HC29*I29,2)</f>
        <v>0</v>
      </c>
      <c r="HA29">
        <v>0</v>
      </c>
      <c r="HB29">
        <v>0</v>
      </c>
      <c r="HC29">
        <f t="shared" ref="HC29:HC36" si="54"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45" x14ac:dyDescent="0.2">
      <c r="A30">
        <v>17</v>
      </c>
      <c r="B30">
        <v>1</v>
      </c>
      <c r="E30" t="s">
        <v>35</v>
      </c>
      <c r="F30" t="s">
        <v>36</v>
      </c>
      <c r="G30" t="s">
        <v>37</v>
      </c>
      <c r="H30" t="s">
        <v>28</v>
      </c>
      <c r="I30">
        <f>ROUND(7.8/100,9)</f>
        <v>7.8E-2</v>
      </c>
      <c r="J30">
        <v>0</v>
      </c>
      <c r="K30">
        <f>ROUND(7.8/100,9)</f>
        <v>7.8E-2</v>
      </c>
      <c r="O30">
        <f t="shared" si="21"/>
        <v>2062.7199999999998</v>
      </c>
      <c r="P30">
        <f t="shared" si="22"/>
        <v>0</v>
      </c>
      <c r="Q30">
        <f t="shared" si="23"/>
        <v>1915.43</v>
      </c>
      <c r="R30">
        <f t="shared" si="24"/>
        <v>647.96</v>
      </c>
      <c r="S30">
        <f t="shared" si="25"/>
        <v>147.29</v>
      </c>
      <c r="T30">
        <f t="shared" si="26"/>
        <v>0</v>
      </c>
      <c r="U30">
        <f t="shared" si="27"/>
        <v>0.30170712000000005</v>
      </c>
      <c r="V30">
        <f t="shared" si="28"/>
        <v>0</v>
      </c>
      <c r="W30">
        <f t="shared" si="29"/>
        <v>0</v>
      </c>
      <c r="X30">
        <f t="shared" si="30"/>
        <v>138.44999999999999</v>
      </c>
      <c r="Y30">
        <f t="shared" si="30"/>
        <v>75.12</v>
      </c>
      <c r="AA30">
        <v>59916006</v>
      </c>
      <c r="AB30">
        <f t="shared" si="31"/>
        <v>1507.87</v>
      </c>
      <c r="AC30">
        <f t="shared" si="32"/>
        <v>0</v>
      </c>
      <c r="AD30">
        <f t="shared" si="33"/>
        <v>1474.7</v>
      </c>
      <c r="AE30">
        <f t="shared" si="34"/>
        <v>145.72999999999999</v>
      </c>
      <c r="AF30">
        <f t="shared" si="34"/>
        <v>33.17</v>
      </c>
      <c r="AG30">
        <f t="shared" si="35"/>
        <v>0</v>
      </c>
      <c r="AH30">
        <f t="shared" si="36"/>
        <v>3.2450000000000006</v>
      </c>
      <c r="AI30">
        <f t="shared" si="36"/>
        <v>0</v>
      </c>
      <c r="AJ30">
        <f t="shared" si="37"/>
        <v>0</v>
      </c>
      <c r="AK30">
        <v>1370.78</v>
      </c>
      <c r="AL30">
        <v>0</v>
      </c>
      <c r="AM30">
        <v>1340.63</v>
      </c>
      <c r="AN30">
        <v>132.47999999999999</v>
      </c>
      <c r="AO30">
        <v>30.15</v>
      </c>
      <c r="AP30">
        <v>0</v>
      </c>
      <c r="AQ30">
        <v>2.95</v>
      </c>
      <c r="AR30">
        <v>0</v>
      </c>
      <c r="AS30">
        <v>0</v>
      </c>
      <c r="AT30">
        <v>94</v>
      </c>
      <c r="AU30">
        <v>51</v>
      </c>
      <c r="AV30">
        <v>1.1919999999999999</v>
      </c>
      <c r="AW30">
        <v>1</v>
      </c>
      <c r="AZ30">
        <v>1</v>
      </c>
      <c r="BA30">
        <v>47.82</v>
      </c>
      <c r="BB30">
        <v>13.97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38</v>
      </c>
      <c r="BM30">
        <v>2</v>
      </c>
      <c r="BN30">
        <v>0</v>
      </c>
      <c r="BO30" t="s">
        <v>36</v>
      </c>
      <c r="BP30">
        <v>1</v>
      </c>
      <c r="BQ30">
        <v>30</v>
      </c>
      <c r="BR30">
        <v>0</v>
      </c>
      <c r="BS30">
        <v>47.82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94</v>
      </c>
      <c r="CA30">
        <v>51</v>
      </c>
      <c r="CB30" t="s">
        <v>3</v>
      </c>
      <c r="CE30">
        <v>30</v>
      </c>
      <c r="CF30">
        <v>0</v>
      </c>
      <c r="CG30">
        <v>0</v>
      </c>
      <c r="CM30">
        <v>0</v>
      </c>
      <c r="CN30" t="s">
        <v>239</v>
      </c>
      <c r="CO30">
        <v>0</v>
      </c>
      <c r="CP30">
        <f t="shared" si="38"/>
        <v>2062.7200000000003</v>
      </c>
      <c r="CQ30">
        <f t="shared" si="39"/>
        <v>0</v>
      </c>
      <c r="CR30">
        <f t="shared" si="40"/>
        <v>24556.89</v>
      </c>
      <c r="CS30">
        <f t="shared" si="41"/>
        <v>8306.81</v>
      </c>
      <c r="CT30">
        <f t="shared" si="42"/>
        <v>1890.8</v>
      </c>
      <c r="CU30">
        <f t="shared" si="43"/>
        <v>0</v>
      </c>
      <c r="CV30">
        <f t="shared" si="44"/>
        <v>3.8680400000000006</v>
      </c>
      <c r="CW30">
        <f t="shared" si="45"/>
        <v>0</v>
      </c>
      <c r="CX30">
        <f t="shared" si="45"/>
        <v>0</v>
      </c>
      <c r="CY30">
        <f t="shared" si="46"/>
        <v>138.45259999999999</v>
      </c>
      <c r="CZ30">
        <f t="shared" si="47"/>
        <v>75.117899999999992</v>
      </c>
      <c r="DC30" t="s">
        <v>3</v>
      </c>
      <c r="DD30" t="s">
        <v>3</v>
      </c>
      <c r="DE30" t="s">
        <v>30</v>
      </c>
      <c r="DF30" t="s">
        <v>30</v>
      </c>
      <c r="DG30" t="s">
        <v>30</v>
      </c>
      <c r="DH30" t="s">
        <v>3</v>
      </c>
      <c r="DI30" t="s">
        <v>30</v>
      </c>
      <c r="DJ30" t="s">
        <v>30</v>
      </c>
      <c r="DK30" t="s">
        <v>3</v>
      </c>
      <c r="DL30" t="s">
        <v>3</v>
      </c>
      <c r="DM30" t="s">
        <v>3</v>
      </c>
      <c r="DN30">
        <v>98</v>
      </c>
      <c r="DO30">
        <v>77</v>
      </c>
      <c r="DP30">
        <v>1.1919999999999999</v>
      </c>
      <c r="DQ30">
        <v>1</v>
      </c>
      <c r="DU30">
        <v>1013</v>
      </c>
      <c r="DV30" t="s">
        <v>28</v>
      </c>
      <c r="DW30" t="s">
        <v>28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58356626</v>
      </c>
      <c r="EF30">
        <v>30</v>
      </c>
      <c r="EG30" t="s">
        <v>31</v>
      </c>
      <c r="EH30">
        <v>0</v>
      </c>
      <c r="EI30" t="s">
        <v>3</v>
      </c>
      <c r="EJ30">
        <v>1</v>
      </c>
      <c r="EK30">
        <v>2</v>
      </c>
      <c r="EL30" t="s">
        <v>39</v>
      </c>
      <c r="EM30" t="s">
        <v>40</v>
      </c>
      <c r="EO30" t="s">
        <v>34</v>
      </c>
      <c r="EQ30">
        <v>131072</v>
      </c>
      <c r="ER30">
        <v>1370.78</v>
      </c>
      <c r="ES30">
        <v>0</v>
      </c>
      <c r="ET30">
        <v>1340.63</v>
      </c>
      <c r="EU30">
        <v>132.47999999999999</v>
      </c>
      <c r="EV30">
        <v>30.15</v>
      </c>
      <c r="EW30">
        <v>2.95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98</v>
      </c>
      <c r="FY30">
        <v>77</v>
      </c>
      <c r="GA30" t="s">
        <v>3</v>
      </c>
      <c r="GD30">
        <v>0</v>
      </c>
      <c r="GF30">
        <v>1257889507</v>
      </c>
      <c r="GG30">
        <v>2</v>
      </c>
      <c r="GH30">
        <v>1</v>
      </c>
      <c r="GI30">
        <v>2</v>
      </c>
      <c r="GJ30">
        <v>0</v>
      </c>
      <c r="GK30">
        <f>ROUND(R30*(R12)/100,2)</f>
        <v>1036.74</v>
      </c>
      <c r="GL30">
        <f t="shared" si="48"/>
        <v>0</v>
      </c>
      <c r="GM30">
        <f>ROUND(O30+X30+Y30+GK30,2)+GX30</f>
        <v>3313.03</v>
      </c>
      <c r="GN30">
        <f t="shared" si="49"/>
        <v>3313.03</v>
      </c>
      <c r="GO30">
        <f t="shared" si="50"/>
        <v>0</v>
      </c>
      <c r="GP30">
        <f t="shared" si="51"/>
        <v>0</v>
      </c>
      <c r="GR30">
        <v>0</v>
      </c>
      <c r="GS30">
        <v>3</v>
      </c>
      <c r="GT30">
        <v>0</v>
      </c>
      <c r="GU30" t="s">
        <v>3</v>
      </c>
      <c r="GV30">
        <f t="shared" si="52"/>
        <v>0</v>
      </c>
      <c r="GW30">
        <v>1</v>
      </c>
      <c r="GX30">
        <f t="shared" si="53"/>
        <v>0</v>
      </c>
      <c r="HA30">
        <v>0</v>
      </c>
      <c r="HB30">
        <v>0</v>
      </c>
      <c r="HC30">
        <f t="shared" si="54"/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HS30">
        <v>0</v>
      </c>
      <c r="IK30">
        <v>0</v>
      </c>
    </row>
    <row r="31" spans="1:245" x14ac:dyDescent="0.2">
      <c r="A31">
        <v>17</v>
      </c>
      <c r="B31">
        <v>1</v>
      </c>
      <c r="E31" t="s">
        <v>41</v>
      </c>
      <c r="F31" t="s">
        <v>42</v>
      </c>
      <c r="G31" t="s">
        <v>43</v>
      </c>
      <c r="H31" t="s">
        <v>28</v>
      </c>
      <c r="I31">
        <f>ROUND((20.8)/100-I30-I29,9)</f>
        <v>6.7599999999999993E-2</v>
      </c>
      <c r="J31">
        <v>0</v>
      </c>
      <c r="K31">
        <f>ROUND((20.8)/100-I30-I29,9)</f>
        <v>6.7599999999999993E-2</v>
      </c>
      <c r="O31">
        <f t="shared" si="21"/>
        <v>70.209999999999994</v>
      </c>
      <c r="P31">
        <f t="shared" si="22"/>
        <v>0</v>
      </c>
      <c r="Q31">
        <f t="shared" si="23"/>
        <v>69.31</v>
      </c>
      <c r="R31">
        <f t="shared" si="24"/>
        <v>6.83</v>
      </c>
      <c r="S31">
        <f t="shared" si="25"/>
        <v>0.9</v>
      </c>
      <c r="T31">
        <f t="shared" si="26"/>
        <v>0</v>
      </c>
      <c r="U31">
        <f t="shared" si="27"/>
        <v>8.8488399999999981E-2</v>
      </c>
      <c r="V31">
        <f t="shared" si="28"/>
        <v>0</v>
      </c>
      <c r="W31">
        <f t="shared" si="29"/>
        <v>0</v>
      </c>
      <c r="X31">
        <f t="shared" si="30"/>
        <v>0</v>
      </c>
      <c r="Y31">
        <f t="shared" si="30"/>
        <v>0</v>
      </c>
      <c r="AA31">
        <v>59916006</v>
      </c>
      <c r="AB31">
        <f t="shared" si="31"/>
        <v>1038.6500000000001</v>
      </c>
      <c r="AC31">
        <f t="shared" si="32"/>
        <v>0</v>
      </c>
      <c r="AD31">
        <f t="shared" si="33"/>
        <v>1025.27</v>
      </c>
      <c r="AE31">
        <f t="shared" si="34"/>
        <v>101.08</v>
      </c>
      <c r="AF31">
        <f t="shared" si="34"/>
        <v>13.38</v>
      </c>
      <c r="AG31">
        <f t="shared" si="35"/>
        <v>0</v>
      </c>
      <c r="AH31">
        <f t="shared" si="36"/>
        <v>1.3089999999999999</v>
      </c>
      <c r="AI31">
        <f t="shared" si="36"/>
        <v>0</v>
      </c>
      <c r="AJ31">
        <f t="shared" si="37"/>
        <v>0</v>
      </c>
      <c r="AK31">
        <v>944.22</v>
      </c>
      <c r="AL31">
        <v>0</v>
      </c>
      <c r="AM31">
        <v>932.06</v>
      </c>
      <c r="AN31">
        <v>91.89</v>
      </c>
      <c r="AO31">
        <v>12.16</v>
      </c>
      <c r="AP31">
        <v>0</v>
      </c>
      <c r="AQ31">
        <v>1.19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5.41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44</v>
      </c>
      <c r="BM31">
        <v>2</v>
      </c>
      <c r="BN31">
        <v>0</v>
      </c>
      <c r="BO31" t="s">
        <v>3</v>
      </c>
      <c r="BP31">
        <v>0</v>
      </c>
      <c r="BQ31">
        <v>30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0</v>
      </c>
      <c r="CA31">
        <v>0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239</v>
      </c>
      <c r="CO31">
        <v>0</v>
      </c>
      <c r="CP31">
        <f t="shared" si="38"/>
        <v>70.210000000000008</v>
      </c>
      <c r="CQ31">
        <f t="shared" si="39"/>
        <v>0</v>
      </c>
      <c r="CR31">
        <f t="shared" si="40"/>
        <v>1025.27</v>
      </c>
      <c r="CS31">
        <f t="shared" si="41"/>
        <v>101.08</v>
      </c>
      <c r="CT31">
        <f t="shared" si="42"/>
        <v>13.38</v>
      </c>
      <c r="CU31">
        <f t="shared" si="43"/>
        <v>0</v>
      </c>
      <c r="CV31">
        <f t="shared" si="44"/>
        <v>1.3089999999999999</v>
      </c>
      <c r="CW31">
        <f t="shared" si="45"/>
        <v>0</v>
      </c>
      <c r="CX31">
        <f t="shared" si="45"/>
        <v>0</v>
      </c>
      <c r="CY31">
        <f t="shared" si="46"/>
        <v>0</v>
      </c>
      <c r="CZ31">
        <f t="shared" si="47"/>
        <v>0</v>
      </c>
      <c r="DC31" t="s">
        <v>3</v>
      </c>
      <c r="DD31" t="s">
        <v>3</v>
      </c>
      <c r="DE31" t="s">
        <v>30</v>
      </c>
      <c r="DF31" t="s">
        <v>30</v>
      </c>
      <c r="DG31" t="s">
        <v>30</v>
      </c>
      <c r="DH31" t="s">
        <v>3</v>
      </c>
      <c r="DI31" t="s">
        <v>30</v>
      </c>
      <c r="DJ31" t="s">
        <v>30</v>
      </c>
      <c r="DK31" t="s">
        <v>3</v>
      </c>
      <c r="DL31" t="s">
        <v>3</v>
      </c>
      <c r="DM31" t="s">
        <v>3</v>
      </c>
      <c r="DN31">
        <v>98</v>
      </c>
      <c r="DO31">
        <v>77</v>
      </c>
      <c r="DP31">
        <v>1.1919999999999999</v>
      </c>
      <c r="DQ31">
        <v>1</v>
      </c>
      <c r="DU31">
        <v>1013</v>
      </c>
      <c r="DV31" t="s">
        <v>28</v>
      </c>
      <c r="DW31" t="s">
        <v>28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58356626</v>
      </c>
      <c r="EF31">
        <v>30</v>
      </c>
      <c r="EG31" t="s">
        <v>31</v>
      </c>
      <c r="EH31">
        <v>0</v>
      </c>
      <c r="EI31" t="s">
        <v>3</v>
      </c>
      <c r="EJ31">
        <v>1</v>
      </c>
      <c r="EK31">
        <v>2</v>
      </c>
      <c r="EL31" t="s">
        <v>39</v>
      </c>
      <c r="EM31" t="s">
        <v>40</v>
      </c>
      <c r="EO31" t="s">
        <v>34</v>
      </c>
      <c r="EQ31">
        <v>131072</v>
      </c>
      <c r="ER31">
        <v>944.22</v>
      </c>
      <c r="ES31">
        <v>0</v>
      </c>
      <c r="ET31">
        <v>932.06</v>
      </c>
      <c r="EU31">
        <v>91.89</v>
      </c>
      <c r="EV31">
        <v>12.16</v>
      </c>
      <c r="EW31">
        <v>1.19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98</v>
      </c>
      <c r="FY31">
        <v>77</v>
      </c>
      <c r="GA31" t="s">
        <v>3</v>
      </c>
      <c r="GD31">
        <v>1</v>
      </c>
      <c r="GF31">
        <v>1859791017</v>
      </c>
      <c r="GG31">
        <v>2</v>
      </c>
      <c r="GH31">
        <v>1</v>
      </c>
      <c r="GI31">
        <v>5</v>
      </c>
      <c r="GJ31">
        <v>0</v>
      </c>
      <c r="GK31">
        <v>0</v>
      </c>
      <c r="GL31">
        <f t="shared" si="48"/>
        <v>0</v>
      </c>
      <c r="GM31">
        <f>ROUND(O31+X31+Y31,2)+GX31</f>
        <v>70.209999999999994</v>
      </c>
      <c r="GN31">
        <f t="shared" si="49"/>
        <v>70.209999999999994</v>
      </c>
      <c r="GO31">
        <f t="shared" si="50"/>
        <v>0</v>
      </c>
      <c r="GP31">
        <f t="shared" si="51"/>
        <v>0</v>
      </c>
      <c r="GR31">
        <v>0</v>
      </c>
      <c r="GS31">
        <v>3</v>
      </c>
      <c r="GT31">
        <v>0</v>
      </c>
      <c r="GU31" t="s">
        <v>3</v>
      </c>
      <c r="GV31">
        <f t="shared" si="52"/>
        <v>0</v>
      </c>
      <c r="GW31">
        <v>1</v>
      </c>
      <c r="GX31">
        <f t="shared" si="53"/>
        <v>0</v>
      </c>
      <c r="HA31">
        <v>0</v>
      </c>
      <c r="HB31">
        <v>0</v>
      </c>
      <c r="HC31">
        <f t="shared" si="54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45" x14ac:dyDescent="0.2">
      <c r="A32">
        <v>17</v>
      </c>
      <c r="B32">
        <v>1</v>
      </c>
      <c r="E32" t="s">
        <v>45</v>
      </c>
      <c r="F32" t="s">
        <v>46</v>
      </c>
      <c r="G32" t="s">
        <v>47</v>
      </c>
      <c r="H32" t="s">
        <v>28</v>
      </c>
      <c r="I32">
        <f>ROUND(13*0.7/100,9)</f>
        <v>9.0999999999999998E-2</v>
      </c>
      <c r="J32">
        <v>0</v>
      </c>
      <c r="K32">
        <f>ROUND(13*0.7/100,9)</f>
        <v>9.0999999999999998E-2</v>
      </c>
      <c r="O32">
        <f t="shared" si="21"/>
        <v>183.35</v>
      </c>
      <c r="P32">
        <f t="shared" si="22"/>
        <v>0</v>
      </c>
      <c r="Q32">
        <f t="shared" si="23"/>
        <v>183.35</v>
      </c>
      <c r="R32">
        <f t="shared" si="24"/>
        <v>63.12</v>
      </c>
      <c r="S32">
        <f t="shared" si="25"/>
        <v>0</v>
      </c>
      <c r="T32">
        <f t="shared" si="26"/>
        <v>0</v>
      </c>
      <c r="U32">
        <f t="shared" si="27"/>
        <v>0</v>
      </c>
      <c r="V32">
        <f t="shared" si="28"/>
        <v>0</v>
      </c>
      <c r="W32">
        <f t="shared" si="29"/>
        <v>0</v>
      </c>
      <c r="X32">
        <f t="shared" si="30"/>
        <v>0</v>
      </c>
      <c r="Y32">
        <f t="shared" si="30"/>
        <v>0</v>
      </c>
      <c r="AA32">
        <v>59916006</v>
      </c>
      <c r="AB32">
        <f t="shared" si="31"/>
        <v>143.01</v>
      </c>
      <c r="AC32">
        <f t="shared" si="32"/>
        <v>0</v>
      </c>
      <c r="AD32">
        <f t="shared" si="33"/>
        <v>143.01</v>
      </c>
      <c r="AE32">
        <f t="shared" si="34"/>
        <v>14.28</v>
      </c>
      <c r="AF32">
        <f t="shared" si="34"/>
        <v>0</v>
      </c>
      <c r="AG32">
        <f t="shared" si="35"/>
        <v>0</v>
      </c>
      <c r="AH32">
        <f t="shared" si="36"/>
        <v>0</v>
      </c>
      <c r="AI32">
        <f t="shared" si="36"/>
        <v>0</v>
      </c>
      <c r="AJ32">
        <f t="shared" si="37"/>
        <v>0</v>
      </c>
      <c r="AK32">
        <v>130.01</v>
      </c>
      <c r="AL32">
        <v>0</v>
      </c>
      <c r="AM32">
        <v>130.01</v>
      </c>
      <c r="AN32">
        <v>12.98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94</v>
      </c>
      <c r="AU32">
        <v>51</v>
      </c>
      <c r="AV32">
        <v>1.014</v>
      </c>
      <c r="AW32">
        <v>1</v>
      </c>
      <c r="AZ32">
        <v>1</v>
      </c>
      <c r="BA32">
        <v>47.82</v>
      </c>
      <c r="BB32">
        <v>13.89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48</v>
      </c>
      <c r="BM32">
        <v>5</v>
      </c>
      <c r="BN32">
        <v>0</v>
      </c>
      <c r="BO32" t="s">
        <v>46</v>
      </c>
      <c r="BP32">
        <v>1</v>
      </c>
      <c r="BQ32">
        <v>30</v>
      </c>
      <c r="BR32">
        <v>0</v>
      </c>
      <c r="BS32">
        <v>47.82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94</v>
      </c>
      <c r="CA32">
        <v>51</v>
      </c>
      <c r="CB32" t="s">
        <v>3</v>
      </c>
      <c r="CE32">
        <v>30</v>
      </c>
      <c r="CF32">
        <v>0</v>
      </c>
      <c r="CG32">
        <v>0</v>
      </c>
      <c r="CM32">
        <v>0</v>
      </c>
      <c r="CN32" t="s">
        <v>239</v>
      </c>
      <c r="CO32">
        <v>0</v>
      </c>
      <c r="CP32">
        <f t="shared" si="38"/>
        <v>183.35</v>
      </c>
      <c r="CQ32">
        <f t="shared" si="39"/>
        <v>0</v>
      </c>
      <c r="CR32">
        <f t="shared" si="40"/>
        <v>2014.19</v>
      </c>
      <c r="CS32">
        <f t="shared" si="41"/>
        <v>692.43</v>
      </c>
      <c r="CT32">
        <f t="shared" si="42"/>
        <v>0</v>
      </c>
      <c r="CU32">
        <f t="shared" si="43"/>
        <v>0</v>
      </c>
      <c r="CV32">
        <f t="shared" si="44"/>
        <v>0</v>
      </c>
      <c r="CW32">
        <f t="shared" si="45"/>
        <v>0</v>
      </c>
      <c r="CX32">
        <f t="shared" si="45"/>
        <v>0</v>
      </c>
      <c r="CY32">
        <f t="shared" si="46"/>
        <v>0</v>
      </c>
      <c r="CZ32">
        <f t="shared" si="47"/>
        <v>0</v>
      </c>
      <c r="DC32" t="s">
        <v>3</v>
      </c>
      <c r="DD32" t="s">
        <v>3</v>
      </c>
      <c r="DE32" t="s">
        <v>30</v>
      </c>
      <c r="DF32" t="s">
        <v>30</v>
      </c>
      <c r="DG32" t="s">
        <v>30</v>
      </c>
      <c r="DH32" t="s">
        <v>3</v>
      </c>
      <c r="DI32" t="s">
        <v>30</v>
      </c>
      <c r="DJ32" t="s">
        <v>30</v>
      </c>
      <c r="DK32" t="s">
        <v>3</v>
      </c>
      <c r="DL32" t="s">
        <v>3</v>
      </c>
      <c r="DM32" t="s">
        <v>3</v>
      </c>
      <c r="DN32">
        <v>98</v>
      </c>
      <c r="DO32">
        <v>77</v>
      </c>
      <c r="DP32">
        <v>1.014</v>
      </c>
      <c r="DQ32">
        <v>1</v>
      </c>
      <c r="DU32">
        <v>1013</v>
      </c>
      <c r="DV32" t="s">
        <v>28</v>
      </c>
      <c r="DW32" t="s">
        <v>28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58356629</v>
      </c>
      <c r="EF32">
        <v>30</v>
      </c>
      <c r="EG32" t="s">
        <v>31</v>
      </c>
      <c r="EH32">
        <v>0</v>
      </c>
      <c r="EI32" t="s">
        <v>3</v>
      </c>
      <c r="EJ32">
        <v>1</v>
      </c>
      <c r="EK32">
        <v>5</v>
      </c>
      <c r="EL32" t="s">
        <v>49</v>
      </c>
      <c r="EM32" t="s">
        <v>50</v>
      </c>
      <c r="EO32" t="s">
        <v>34</v>
      </c>
      <c r="EQ32">
        <v>131072</v>
      </c>
      <c r="ER32">
        <v>130.01</v>
      </c>
      <c r="ES32">
        <v>0</v>
      </c>
      <c r="ET32">
        <v>130.01</v>
      </c>
      <c r="EU32">
        <v>12.98</v>
      </c>
      <c r="EV32">
        <v>0</v>
      </c>
      <c r="EW32">
        <v>0</v>
      </c>
      <c r="EX32">
        <v>0</v>
      </c>
      <c r="EY32">
        <v>0</v>
      </c>
      <c r="FQ32">
        <v>0</v>
      </c>
      <c r="FR32">
        <v>0</v>
      </c>
      <c r="FS32">
        <v>0</v>
      </c>
      <c r="FX32">
        <v>98</v>
      </c>
      <c r="FY32">
        <v>77</v>
      </c>
      <c r="GA32" t="s">
        <v>3</v>
      </c>
      <c r="GD32">
        <v>0</v>
      </c>
      <c r="GF32">
        <v>-186090165</v>
      </c>
      <c r="GG32">
        <v>2</v>
      </c>
      <c r="GH32">
        <v>1</v>
      </c>
      <c r="GI32">
        <v>2</v>
      </c>
      <c r="GJ32">
        <v>0</v>
      </c>
      <c r="GK32">
        <f>ROUND(R32*(R12)/100,2)</f>
        <v>100.99</v>
      </c>
      <c r="GL32">
        <f t="shared" si="48"/>
        <v>0</v>
      </c>
      <c r="GM32">
        <f>ROUND(O32+X32+Y32+GK32,2)+GX32</f>
        <v>284.33999999999997</v>
      </c>
      <c r="GN32">
        <f t="shared" si="49"/>
        <v>284.33999999999997</v>
      </c>
      <c r="GO32">
        <f t="shared" si="50"/>
        <v>0</v>
      </c>
      <c r="GP32">
        <f t="shared" si="51"/>
        <v>0</v>
      </c>
      <c r="GR32">
        <v>0</v>
      </c>
      <c r="GS32">
        <v>3</v>
      </c>
      <c r="GT32">
        <v>0</v>
      </c>
      <c r="GU32" t="s">
        <v>3</v>
      </c>
      <c r="GV32">
        <f t="shared" si="52"/>
        <v>0</v>
      </c>
      <c r="GW32">
        <v>1</v>
      </c>
      <c r="GX32">
        <f t="shared" si="53"/>
        <v>0</v>
      </c>
      <c r="HA32">
        <v>0</v>
      </c>
      <c r="HB32">
        <v>0</v>
      </c>
      <c r="HC32">
        <f t="shared" si="54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HS32">
        <v>0</v>
      </c>
      <c r="IK32">
        <v>0</v>
      </c>
    </row>
    <row r="33" spans="1:245" x14ac:dyDescent="0.2">
      <c r="A33">
        <v>17</v>
      </c>
      <c r="B33">
        <v>1</v>
      </c>
      <c r="E33" t="s">
        <v>51</v>
      </c>
      <c r="F33" t="s">
        <v>52</v>
      </c>
      <c r="G33" t="s">
        <v>53</v>
      </c>
      <c r="H33" t="s">
        <v>54</v>
      </c>
      <c r="I33">
        <f>ROUND(I32,9)</f>
        <v>9.0999999999999998E-2</v>
      </c>
      <c r="J33">
        <v>0</v>
      </c>
      <c r="K33">
        <f>ROUND(I32,9)</f>
        <v>9.0999999999999998E-2</v>
      </c>
      <c r="O33">
        <f t="shared" si="21"/>
        <v>1624.18</v>
      </c>
      <c r="P33">
        <f t="shared" si="22"/>
        <v>0</v>
      </c>
      <c r="Q33">
        <f t="shared" si="23"/>
        <v>1019.26</v>
      </c>
      <c r="R33">
        <f t="shared" si="24"/>
        <v>664.22</v>
      </c>
      <c r="S33">
        <f t="shared" si="25"/>
        <v>604.91999999999996</v>
      </c>
      <c r="T33">
        <f t="shared" si="26"/>
        <v>0</v>
      </c>
      <c r="U33">
        <f t="shared" si="27"/>
        <v>1.1318907600000001</v>
      </c>
      <c r="V33">
        <f t="shared" si="28"/>
        <v>0</v>
      </c>
      <c r="W33">
        <f t="shared" si="29"/>
        <v>0</v>
      </c>
      <c r="X33">
        <f t="shared" si="30"/>
        <v>568.62</v>
      </c>
      <c r="Y33">
        <f t="shared" si="30"/>
        <v>308.51</v>
      </c>
      <c r="AA33">
        <v>59916006</v>
      </c>
      <c r="AB33">
        <f t="shared" si="31"/>
        <v>613.87</v>
      </c>
      <c r="AC33">
        <f t="shared" si="32"/>
        <v>0</v>
      </c>
      <c r="AD33">
        <f t="shared" si="33"/>
        <v>481.06</v>
      </c>
      <c r="AE33">
        <f t="shared" si="34"/>
        <v>145.76</v>
      </c>
      <c r="AF33">
        <f t="shared" si="34"/>
        <v>132.81</v>
      </c>
      <c r="AG33">
        <f t="shared" si="35"/>
        <v>0</v>
      </c>
      <c r="AH33">
        <f t="shared" si="36"/>
        <v>11.880000000000003</v>
      </c>
      <c r="AI33">
        <f t="shared" si="36"/>
        <v>0</v>
      </c>
      <c r="AJ33">
        <f t="shared" si="37"/>
        <v>0</v>
      </c>
      <c r="AK33">
        <v>558.07000000000005</v>
      </c>
      <c r="AL33">
        <v>0</v>
      </c>
      <c r="AM33">
        <v>437.33</v>
      </c>
      <c r="AN33">
        <v>132.51</v>
      </c>
      <c r="AO33">
        <v>120.74</v>
      </c>
      <c r="AP33">
        <v>0</v>
      </c>
      <c r="AQ33">
        <v>10.8</v>
      </c>
      <c r="AR33">
        <v>0</v>
      </c>
      <c r="AS33">
        <v>0</v>
      </c>
      <c r="AT33">
        <v>94</v>
      </c>
      <c r="AU33">
        <v>51</v>
      </c>
      <c r="AV33">
        <v>1.0469999999999999</v>
      </c>
      <c r="AW33">
        <v>1</v>
      </c>
      <c r="AZ33">
        <v>1</v>
      </c>
      <c r="BA33">
        <v>47.82</v>
      </c>
      <c r="BB33">
        <v>22.24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55</v>
      </c>
      <c r="BM33">
        <v>10</v>
      </c>
      <c r="BN33">
        <v>0</v>
      </c>
      <c r="BO33" t="s">
        <v>52</v>
      </c>
      <c r="BP33">
        <v>1</v>
      </c>
      <c r="BQ33">
        <v>30</v>
      </c>
      <c r="BR33">
        <v>0</v>
      </c>
      <c r="BS33">
        <v>47.82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94</v>
      </c>
      <c r="CA33">
        <v>51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239</v>
      </c>
      <c r="CO33">
        <v>0</v>
      </c>
      <c r="CP33">
        <f t="shared" si="38"/>
        <v>1624.1799999999998</v>
      </c>
      <c r="CQ33">
        <f t="shared" si="39"/>
        <v>0</v>
      </c>
      <c r="CR33">
        <f t="shared" si="40"/>
        <v>11201.62</v>
      </c>
      <c r="CS33">
        <f t="shared" si="41"/>
        <v>7297.81</v>
      </c>
      <c r="CT33">
        <f t="shared" si="42"/>
        <v>6649.37</v>
      </c>
      <c r="CU33">
        <f t="shared" si="43"/>
        <v>0</v>
      </c>
      <c r="CV33">
        <f t="shared" si="44"/>
        <v>12.438360000000001</v>
      </c>
      <c r="CW33">
        <f t="shared" si="45"/>
        <v>0</v>
      </c>
      <c r="CX33">
        <f t="shared" si="45"/>
        <v>0</v>
      </c>
      <c r="CY33">
        <f t="shared" si="46"/>
        <v>568.62479999999994</v>
      </c>
      <c r="CZ33">
        <f t="shared" si="47"/>
        <v>308.50919999999996</v>
      </c>
      <c r="DC33" t="s">
        <v>3</v>
      </c>
      <c r="DD33" t="s">
        <v>3</v>
      </c>
      <c r="DE33" t="s">
        <v>30</v>
      </c>
      <c r="DF33" t="s">
        <v>30</v>
      </c>
      <c r="DG33" t="s">
        <v>30</v>
      </c>
      <c r="DH33" t="s">
        <v>3</v>
      </c>
      <c r="DI33" t="s">
        <v>30</v>
      </c>
      <c r="DJ33" t="s">
        <v>30</v>
      </c>
      <c r="DK33" t="s">
        <v>3</v>
      </c>
      <c r="DL33" t="s">
        <v>3</v>
      </c>
      <c r="DM33" t="s">
        <v>3</v>
      </c>
      <c r="DN33">
        <v>98</v>
      </c>
      <c r="DO33">
        <v>77</v>
      </c>
      <c r="DP33">
        <v>1.0469999999999999</v>
      </c>
      <c r="DQ33">
        <v>1</v>
      </c>
      <c r="DU33">
        <v>1013</v>
      </c>
      <c r="DV33" t="s">
        <v>54</v>
      </c>
      <c r="DW33" t="s">
        <v>54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58356634</v>
      </c>
      <c r="EF33">
        <v>30</v>
      </c>
      <c r="EG33" t="s">
        <v>31</v>
      </c>
      <c r="EH33">
        <v>0</v>
      </c>
      <c r="EI33" t="s">
        <v>3</v>
      </c>
      <c r="EJ33">
        <v>1</v>
      </c>
      <c r="EK33">
        <v>10</v>
      </c>
      <c r="EL33" t="s">
        <v>56</v>
      </c>
      <c r="EM33" t="s">
        <v>57</v>
      </c>
      <c r="EO33" t="s">
        <v>34</v>
      </c>
      <c r="EQ33">
        <v>131072</v>
      </c>
      <c r="ER33">
        <v>558.07000000000005</v>
      </c>
      <c r="ES33">
        <v>0</v>
      </c>
      <c r="ET33">
        <v>437.33</v>
      </c>
      <c r="EU33">
        <v>132.51</v>
      </c>
      <c r="EV33">
        <v>120.74</v>
      </c>
      <c r="EW33">
        <v>10.8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98</v>
      </c>
      <c r="FY33">
        <v>77</v>
      </c>
      <c r="GA33" t="s">
        <v>3</v>
      </c>
      <c r="GD33">
        <v>0</v>
      </c>
      <c r="GF33">
        <v>220362928</v>
      </c>
      <c r="GG33">
        <v>2</v>
      </c>
      <c r="GH33">
        <v>1</v>
      </c>
      <c r="GI33">
        <v>2</v>
      </c>
      <c r="GJ33">
        <v>0</v>
      </c>
      <c r="GK33">
        <f>ROUND(R33*(R12)/100,2)</f>
        <v>1062.75</v>
      </c>
      <c r="GL33">
        <f t="shared" si="48"/>
        <v>0</v>
      </c>
      <c r="GM33">
        <f>ROUND(O33+X33+Y33+GK33,2)+GX33</f>
        <v>3564.06</v>
      </c>
      <c r="GN33">
        <f t="shared" si="49"/>
        <v>3564.06</v>
      </c>
      <c r="GO33">
        <f t="shared" si="50"/>
        <v>0</v>
      </c>
      <c r="GP33">
        <f t="shared" si="51"/>
        <v>0</v>
      </c>
      <c r="GR33">
        <v>0</v>
      </c>
      <c r="GS33">
        <v>3</v>
      </c>
      <c r="GT33">
        <v>0</v>
      </c>
      <c r="GU33" t="s">
        <v>3</v>
      </c>
      <c r="GV33">
        <f t="shared" si="52"/>
        <v>0</v>
      </c>
      <c r="GW33">
        <v>1</v>
      </c>
      <c r="GX33">
        <f t="shared" si="53"/>
        <v>0</v>
      </c>
      <c r="HA33">
        <v>0</v>
      </c>
      <c r="HB33">
        <v>0</v>
      </c>
      <c r="HC33">
        <f t="shared" si="54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45" x14ac:dyDescent="0.2">
      <c r="A34">
        <v>17</v>
      </c>
      <c r="B34">
        <v>1</v>
      </c>
      <c r="E34" t="s">
        <v>58</v>
      </c>
      <c r="F34" t="s">
        <v>59</v>
      </c>
      <c r="G34" t="s">
        <v>60</v>
      </c>
      <c r="H34" t="s">
        <v>28</v>
      </c>
      <c r="I34">
        <f>ROUND((13)*0.3/100,9)</f>
        <v>3.9E-2</v>
      </c>
      <c r="J34">
        <v>0</v>
      </c>
      <c r="K34">
        <f>ROUND((13)*0.3/100,9)</f>
        <v>3.9E-2</v>
      </c>
      <c r="O34">
        <f t="shared" si="21"/>
        <v>2691.31</v>
      </c>
      <c r="P34">
        <f t="shared" si="22"/>
        <v>0</v>
      </c>
      <c r="Q34">
        <f t="shared" si="23"/>
        <v>0</v>
      </c>
      <c r="R34">
        <f t="shared" si="24"/>
        <v>0</v>
      </c>
      <c r="S34">
        <f t="shared" si="25"/>
        <v>2691.31</v>
      </c>
      <c r="T34">
        <f t="shared" si="26"/>
        <v>0</v>
      </c>
      <c r="U34">
        <f t="shared" si="27"/>
        <v>5.7308359680000001</v>
      </c>
      <c r="V34">
        <f t="shared" si="28"/>
        <v>0</v>
      </c>
      <c r="W34">
        <f t="shared" si="29"/>
        <v>0</v>
      </c>
      <c r="X34">
        <f t="shared" si="30"/>
        <v>2341.44</v>
      </c>
      <c r="Y34">
        <f t="shared" si="30"/>
        <v>1103.44</v>
      </c>
      <c r="AA34">
        <v>59916006</v>
      </c>
      <c r="AB34">
        <f t="shared" si="31"/>
        <v>1156.24</v>
      </c>
      <c r="AC34">
        <f t="shared" si="32"/>
        <v>0</v>
      </c>
      <c r="AD34">
        <f t="shared" si="33"/>
        <v>0</v>
      </c>
      <c r="AE34">
        <f t="shared" si="34"/>
        <v>0</v>
      </c>
      <c r="AF34">
        <f t="shared" si="34"/>
        <v>1156.24</v>
      </c>
      <c r="AG34">
        <f t="shared" si="35"/>
        <v>0</v>
      </c>
      <c r="AH34">
        <f t="shared" si="36"/>
        <v>117.74400000000001</v>
      </c>
      <c r="AI34">
        <f t="shared" si="36"/>
        <v>0</v>
      </c>
      <c r="AJ34">
        <f t="shared" si="37"/>
        <v>0</v>
      </c>
      <c r="AK34">
        <v>1051.1300000000001</v>
      </c>
      <c r="AL34">
        <v>0</v>
      </c>
      <c r="AM34">
        <v>0</v>
      </c>
      <c r="AN34">
        <v>0</v>
      </c>
      <c r="AO34">
        <v>1051.1300000000001</v>
      </c>
      <c r="AP34">
        <v>0</v>
      </c>
      <c r="AQ34">
        <v>107.04</v>
      </c>
      <c r="AR34">
        <v>0</v>
      </c>
      <c r="AS34">
        <v>0</v>
      </c>
      <c r="AT34">
        <v>87</v>
      </c>
      <c r="AU34">
        <v>41</v>
      </c>
      <c r="AV34">
        <v>1.248</v>
      </c>
      <c r="AW34">
        <v>1</v>
      </c>
      <c r="AZ34">
        <v>1</v>
      </c>
      <c r="BA34">
        <v>47.82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61</v>
      </c>
      <c r="BM34">
        <v>16</v>
      </c>
      <c r="BN34">
        <v>0</v>
      </c>
      <c r="BO34" t="s">
        <v>59</v>
      </c>
      <c r="BP34">
        <v>1</v>
      </c>
      <c r="BQ34">
        <v>30</v>
      </c>
      <c r="BR34">
        <v>0</v>
      </c>
      <c r="BS34">
        <v>47.82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87</v>
      </c>
      <c r="CA34">
        <v>41</v>
      </c>
      <c r="CB34" t="s">
        <v>3</v>
      </c>
      <c r="CE34">
        <v>30</v>
      </c>
      <c r="CF34">
        <v>0</v>
      </c>
      <c r="CG34">
        <v>0</v>
      </c>
      <c r="CM34">
        <v>0</v>
      </c>
      <c r="CN34" t="s">
        <v>239</v>
      </c>
      <c r="CO34">
        <v>0</v>
      </c>
      <c r="CP34">
        <f t="shared" si="38"/>
        <v>2691.31</v>
      </c>
      <c r="CQ34">
        <f t="shared" si="39"/>
        <v>0</v>
      </c>
      <c r="CR34">
        <f t="shared" si="40"/>
        <v>0</v>
      </c>
      <c r="CS34">
        <f t="shared" si="41"/>
        <v>0</v>
      </c>
      <c r="CT34">
        <f t="shared" si="42"/>
        <v>69003.78</v>
      </c>
      <c r="CU34">
        <f t="shared" si="43"/>
        <v>0</v>
      </c>
      <c r="CV34">
        <f t="shared" si="44"/>
        <v>146.944512</v>
      </c>
      <c r="CW34">
        <f t="shared" si="45"/>
        <v>0</v>
      </c>
      <c r="CX34">
        <f t="shared" si="45"/>
        <v>0</v>
      </c>
      <c r="CY34">
        <f t="shared" si="46"/>
        <v>2341.4396999999999</v>
      </c>
      <c r="CZ34">
        <f t="shared" si="47"/>
        <v>1103.4370999999999</v>
      </c>
      <c r="DC34" t="s">
        <v>3</v>
      </c>
      <c r="DD34" t="s">
        <v>3</v>
      </c>
      <c r="DE34" t="s">
        <v>30</v>
      </c>
      <c r="DF34" t="s">
        <v>30</v>
      </c>
      <c r="DG34" t="s">
        <v>30</v>
      </c>
      <c r="DH34" t="s">
        <v>3</v>
      </c>
      <c r="DI34" t="s">
        <v>30</v>
      </c>
      <c r="DJ34" t="s">
        <v>30</v>
      </c>
      <c r="DK34" t="s">
        <v>3</v>
      </c>
      <c r="DL34" t="s">
        <v>3</v>
      </c>
      <c r="DM34" t="s">
        <v>3</v>
      </c>
      <c r="DN34">
        <v>105</v>
      </c>
      <c r="DO34">
        <v>77</v>
      </c>
      <c r="DP34">
        <v>1.248</v>
      </c>
      <c r="DQ34">
        <v>1</v>
      </c>
      <c r="DU34">
        <v>1013</v>
      </c>
      <c r="DV34" t="s">
        <v>28</v>
      </c>
      <c r="DW34" t="s">
        <v>28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58356640</v>
      </c>
      <c r="EF34">
        <v>30</v>
      </c>
      <c r="EG34" t="s">
        <v>31</v>
      </c>
      <c r="EH34">
        <v>0</v>
      </c>
      <c r="EI34" t="s">
        <v>3</v>
      </c>
      <c r="EJ34">
        <v>1</v>
      </c>
      <c r="EK34">
        <v>16</v>
      </c>
      <c r="EL34" t="s">
        <v>32</v>
      </c>
      <c r="EM34" t="s">
        <v>33</v>
      </c>
      <c r="EO34" t="s">
        <v>34</v>
      </c>
      <c r="EQ34">
        <v>131072</v>
      </c>
      <c r="ER34">
        <v>1051.1300000000001</v>
      </c>
      <c r="ES34">
        <v>0</v>
      </c>
      <c r="ET34">
        <v>0</v>
      </c>
      <c r="EU34">
        <v>0</v>
      </c>
      <c r="EV34">
        <v>1051.1300000000001</v>
      </c>
      <c r="EW34">
        <v>107.04</v>
      </c>
      <c r="EX34">
        <v>0</v>
      </c>
      <c r="EY34">
        <v>0</v>
      </c>
      <c r="FQ34">
        <v>0</v>
      </c>
      <c r="FR34">
        <v>0</v>
      </c>
      <c r="FS34">
        <v>0</v>
      </c>
      <c r="FX34">
        <v>105</v>
      </c>
      <c r="FY34">
        <v>77</v>
      </c>
      <c r="GA34" t="s">
        <v>3</v>
      </c>
      <c r="GD34">
        <v>0</v>
      </c>
      <c r="GF34">
        <v>-367495180</v>
      </c>
      <c r="GG34">
        <v>2</v>
      </c>
      <c r="GH34">
        <v>1</v>
      </c>
      <c r="GI34">
        <v>2</v>
      </c>
      <c r="GJ34">
        <v>0</v>
      </c>
      <c r="GK34">
        <f>ROUND(R34*(R12)/100,2)</f>
        <v>0</v>
      </c>
      <c r="GL34">
        <f t="shared" si="48"/>
        <v>0</v>
      </c>
      <c r="GM34">
        <f>ROUND(O34+X34+Y34+GK34,2)+GX34</f>
        <v>6136.19</v>
      </c>
      <c r="GN34">
        <f t="shared" si="49"/>
        <v>6136.19</v>
      </c>
      <c r="GO34">
        <f t="shared" si="50"/>
        <v>0</v>
      </c>
      <c r="GP34">
        <f t="shared" si="51"/>
        <v>0</v>
      </c>
      <c r="GR34">
        <v>0</v>
      </c>
      <c r="GS34">
        <v>3</v>
      </c>
      <c r="GT34">
        <v>0</v>
      </c>
      <c r="GU34" t="s">
        <v>3</v>
      </c>
      <c r="GV34">
        <f t="shared" si="52"/>
        <v>0</v>
      </c>
      <c r="GW34">
        <v>1</v>
      </c>
      <c r="GX34">
        <f t="shared" si="53"/>
        <v>0</v>
      </c>
      <c r="HA34">
        <v>0</v>
      </c>
      <c r="HB34">
        <v>0</v>
      </c>
      <c r="HC34">
        <f t="shared" si="54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HS34">
        <v>0</v>
      </c>
      <c r="IK34">
        <v>0</v>
      </c>
    </row>
    <row r="35" spans="1:245" x14ac:dyDescent="0.2">
      <c r="A35">
        <v>17</v>
      </c>
      <c r="B35">
        <v>1</v>
      </c>
      <c r="E35" t="s">
        <v>3</v>
      </c>
      <c r="F35" t="s">
        <v>62</v>
      </c>
      <c r="G35" t="s">
        <v>63</v>
      </c>
      <c r="H35" t="s">
        <v>28</v>
      </c>
      <c r="I35">
        <f>ROUND((28.6)/100-I30,9)</f>
        <v>0.20799999999999999</v>
      </c>
      <c r="J35">
        <v>0</v>
      </c>
      <c r="K35">
        <f>ROUND((28.6)/100-I30,9)</f>
        <v>0.20799999999999999</v>
      </c>
      <c r="O35">
        <f t="shared" si="21"/>
        <v>9870.5300000000007</v>
      </c>
      <c r="P35">
        <f t="shared" si="22"/>
        <v>0</v>
      </c>
      <c r="Q35">
        <f>(ROUND((ROUND(((ET35)*AV35*I35),2)*BB35),2)+ROUND((ROUND(((AE35-(EU35))*AV35*I35),2)*BS35),2))</f>
        <v>0</v>
      </c>
      <c r="R35">
        <f t="shared" si="24"/>
        <v>0</v>
      </c>
      <c r="S35">
        <f t="shared" si="25"/>
        <v>9870.5300000000007</v>
      </c>
      <c r="T35">
        <f t="shared" si="26"/>
        <v>0</v>
      </c>
      <c r="U35">
        <f t="shared" si="27"/>
        <v>21.545472</v>
      </c>
      <c r="V35">
        <f t="shared" si="28"/>
        <v>0</v>
      </c>
      <c r="W35">
        <f t="shared" si="29"/>
        <v>0</v>
      </c>
      <c r="X35">
        <f t="shared" si="30"/>
        <v>7402.9</v>
      </c>
      <c r="Y35">
        <f t="shared" si="30"/>
        <v>4046.92</v>
      </c>
      <c r="AA35">
        <v>-1</v>
      </c>
      <c r="AB35">
        <f t="shared" si="31"/>
        <v>795.14</v>
      </c>
      <c r="AC35">
        <f t="shared" si="32"/>
        <v>0</v>
      </c>
      <c r="AD35">
        <f>ROUND((((ET35)-(EU35))+AE35),2)</f>
        <v>0</v>
      </c>
      <c r="AE35">
        <f>ROUND((EU35),2)</f>
        <v>0</v>
      </c>
      <c r="AF35">
        <f>ROUND((EV35),2)</f>
        <v>795.14</v>
      </c>
      <c r="AG35">
        <f t="shared" si="35"/>
        <v>0</v>
      </c>
      <c r="AH35">
        <f>(EW35)</f>
        <v>83</v>
      </c>
      <c r="AI35">
        <f>(EX35)</f>
        <v>0</v>
      </c>
      <c r="AJ35">
        <f t="shared" si="37"/>
        <v>0</v>
      </c>
      <c r="AK35">
        <v>795.14</v>
      </c>
      <c r="AL35">
        <v>0</v>
      </c>
      <c r="AM35">
        <v>0</v>
      </c>
      <c r="AN35">
        <v>0</v>
      </c>
      <c r="AO35">
        <v>795.14</v>
      </c>
      <c r="AP35">
        <v>0</v>
      </c>
      <c r="AQ35">
        <v>83</v>
      </c>
      <c r="AR35">
        <v>0</v>
      </c>
      <c r="AS35">
        <v>0</v>
      </c>
      <c r="AT35">
        <v>75</v>
      </c>
      <c r="AU35">
        <v>41</v>
      </c>
      <c r="AV35">
        <v>1.248</v>
      </c>
      <c r="AW35">
        <v>1</v>
      </c>
      <c r="AZ35">
        <v>1</v>
      </c>
      <c r="BA35">
        <v>47.82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64</v>
      </c>
      <c r="BM35">
        <v>393</v>
      </c>
      <c r="BN35">
        <v>0</v>
      </c>
      <c r="BO35" t="s">
        <v>62</v>
      </c>
      <c r="BP35">
        <v>1</v>
      </c>
      <c r="BQ35">
        <v>60</v>
      </c>
      <c r="BR35">
        <v>0</v>
      </c>
      <c r="BS35">
        <v>47.82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75</v>
      </c>
      <c r="CA35">
        <v>41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38"/>
        <v>9870.5300000000007</v>
      </c>
      <c r="CQ35">
        <f t="shared" si="39"/>
        <v>0</v>
      </c>
      <c r="CR35">
        <f>(ROUND((ROUND(((ET35)*AV35*1),2)*BB35),2)+ROUND((ROUND(((AE35-(EU35))*AV35*1),2)*BS35),2))</f>
        <v>0</v>
      </c>
      <c r="CS35">
        <f t="shared" si="41"/>
        <v>0</v>
      </c>
      <c r="CT35">
        <f t="shared" si="42"/>
        <v>47453.22</v>
      </c>
      <c r="CU35">
        <f t="shared" si="43"/>
        <v>0</v>
      </c>
      <c r="CV35">
        <f t="shared" si="44"/>
        <v>103.584</v>
      </c>
      <c r="CW35">
        <f t="shared" si="45"/>
        <v>0</v>
      </c>
      <c r="CX35">
        <f t="shared" si="45"/>
        <v>0</v>
      </c>
      <c r="CY35">
        <f t="shared" si="46"/>
        <v>7402.8975000000009</v>
      </c>
      <c r="CZ35">
        <f t="shared" si="47"/>
        <v>4046.9173000000001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91</v>
      </c>
      <c r="DO35">
        <v>67</v>
      </c>
      <c r="DP35">
        <v>1.248</v>
      </c>
      <c r="DQ35">
        <v>1</v>
      </c>
      <c r="DU35">
        <v>1013</v>
      </c>
      <c r="DV35" t="s">
        <v>28</v>
      </c>
      <c r="DW35" t="s">
        <v>28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58356973</v>
      </c>
      <c r="EF35">
        <v>60</v>
      </c>
      <c r="EG35" t="s">
        <v>65</v>
      </c>
      <c r="EH35">
        <v>0</v>
      </c>
      <c r="EI35" t="s">
        <v>3</v>
      </c>
      <c r="EJ35">
        <v>1</v>
      </c>
      <c r="EK35">
        <v>393</v>
      </c>
      <c r="EL35" t="s">
        <v>66</v>
      </c>
      <c r="EM35" t="s">
        <v>67</v>
      </c>
      <c r="EO35" t="s">
        <v>3</v>
      </c>
      <c r="EQ35">
        <v>132096</v>
      </c>
      <c r="ER35">
        <v>795.14</v>
      </c>
      <c r="ES35">
        <v>0</v>
      </c>
      <c r="ET35">
        <v>0</v>
      </c>
      <c r="EU35">
        <v>0</v>
      </c>
      <c r="EV35">
        <v>795.14</v>
      </c>
      <c r="EW35">
        <v>83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91</v>
      </c>
      <c r="FY35">
        <v>67</v>
      </c>
      <c r="GA35" t="s">
        <v>3</v>
      </c>
      <c r="GD35">
        <v>0</v>
      </c>
      <c r="GF35">
        <v>2144161260</v>
      </c>
      <c r="GG35">
        <v>2</v>
      </c>
      <c r="GH35">
        <v>1</v>
      </c>
      <c r="GI35">
        <v>2</v>
      </c>
      <c r="GJ35">
        <v>0</v>
      </c>
      <c r="GK35">
        <f>ROUND(R35*(R12)/100,2)</f>
        <v>0</v>
      </c>
      <c r="GL35">
        <f t="shared" si="48"/>
        <v>0</v>
      </c>
      <c r="GM35">
        <f>ROUND(O35+X35+Y35+GK35,2)+GX35</f>
        <v>21320.35</v>
      </c>
      <c r="GN35">
        <f t="shared" si="49"/>
        <v>21320.35</v>
      </c>
      <c r="GO35">
        <f t="shared" si="50"/>
        <v>0</v>
      </c>
      <c r="GP35">
        <f t="shared" si="51"/>
        <v>0</v>
      </c>
      <c r="GR35">
        <v>0</v>
      </c>
      <c r="GS35">
        <v>3</v>
      </c>
      <c r="GT35">
        <v>0</v>
      </c>
      <c r="GU35" t="s">
        <v>3</v>
      </c>
      <c r="GV35">
        <f t="shared" si="52"/>
        <v>0</v>
      </c>
      <c r="GW35">
        <v>1</v>
      </c>
      <c r="GX35">
        <f t="shared" si="53"/>
        <v>0</v>
      </c>
      <c r="HA35">
        <v>0</v>
      </c>
      <c r="HB35">
        <v>0</v>
      </c>
      <c r="HC35">
        <f t="shared" si="54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6" spans="1:245" x14ac:dyDescent="0.2">
      <c r="A36">
        <v>17</v>
      </c>
      <c r="B36">
        <v>1</v>
      </c>
      <c r="E36" t="s">
        <v>3</v>
      </c>
      <c r="F36" t="s">
        <v>68</v>
      </c>
      <c r="G36" t="s">
        <v>69</v>
      </c>
      <c r="H36" t="s">
        <v>70</v>
      </c>
      <c r="I36">
        <f>ROUND((4)/100,9)</f>
        <v>0.04</v>
      </c>
      <c r="J36">
        <v>0</v>
      </c>
      <c r="K36">
        <f>ROUND((4)/100,9)</f>
        <v>0.04</v>
      </c>
      <c r="O36">
        <f t="shared" si="21"/>
        <v>7393.11</v>
      </c>
      <c r="P36">
        <f t="shared" si="22"/>
        <v>0</v>
      </c>
      <c r="Q36">
        <f>(ROUND((ROUND(((ET36)*AV36*I36),2)*BB36),2)+ROUND((ROUND(((AE36-(EU36))*AV36*I36),2)*BS36),2))</f>
        <v>3633.5</v>
      </c>
      <c r="R36">
        <f t="shared" si="24"/>
        <v>2014.18</v>
      </c>
      <c r="S36">
        <f t="shared" si="25"/>
        <v>3759.61</v>
      </c>
      <c r="T36">
        <f t="shared" si="26"/>
        <v>0</v>
      </c>
      <c r="U36">
        <f t="shared" si="27"/>
        <v>6.4495199999999997</v>
      </c>
      <c r="V36">
        <f t="shared" si="28"/>
        <v>0</v>
      </c>
      <c r="W36">
        <f t="shared" si="29"/>
        <v>0</v>
      </c>
      <c r="X36">
        <f t="shared" si="30"/>
        <v>2819.71</v>
      </c>
      <c r="Y36">
        <f t="shared" si="30"/>
        <v>1541.44</v>
      </c>
      <c r="AA36">
        <v>-1</v>
      </c>
      <c r="AB36">
        <f t="shared" si="31"/>
        <v>5472.76</v>
      </c>
      <c r="AC36">
        <f t="shared" si="32"/>
        <v>0</v>
      </c>
      <c r="AD36">
        <f>ROUND((((ET36)-(EU36))+AE36),2)</f>
        <v>3595.5</v>
      </c>
      <c r="AE36">
        <f>ROUND((EU36),2)</f>
        <v>1005.75</v>
      </c>
      <c r="AF36">
        <f>ROUND((EV36),2)</f>
        <v>1877.26</v>
      </c>
      <c r="AG36">
        <f t="shared" si="35"/>
        <v>0</v>
      </c>
      <c r="AH36">
        <f>(EW36)</f>
        <v>154</v>
      </c>
      <c r="AI36">
        <f>(EX36)</f>
        <v>0</v>
      </c>
      <c r="AJ36">
        <f t="shared" si="37"/>
        <v>0</v>
      </c>
      <c r="AK36">
        <v>5472.76</v>
      </c>
      <c r="AL36">
        <v>0</v>
      </c>
      <c r="AM36">
        <v>3595.5</v>
      </c>
      <c r="AN36">
        <v>1005.75</v>
      </c>
      <c r="AO36">
        <v>1877.26</v>
      </c>
      <c r="AP36">
        <v>0</v>
      </c>
      <c r="AQ36">
        <v>154</v>
      </c>
      <c r="AR36">
        <v>0</v>
      </c>
      <c r="AS36">
        <v>0</v>
      </c>
      <c r="AT36">
        <v>75</v>
      </c>
      <c r="AU36">
        <v>41</v>
      </c>
      <c r="AV36">
        <v>1.0469999999999999</v>
      </c>
      <c r="AW36">
        <v>1.002</v>
      </c>
      <c r="AZ36">
        <v>1</v>
      </c>
      <c r="BA36">
        <v>47.82</v>
      </c>
      <c r="BB36">
        <v>24.13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1</v>
      </c>
      <c r="BJ36" t="s">
        <v>71</v>
      </c>
      <c r="BM36">
        <v>682</v>
      </c>
      <c r="BN36">
        <v>0</v>
      </c>
      <c r="BO36" t="s">
        <v>68</v>
      </c>
      <c r="BP36">
        <v>1</v>
      </c>
      <c r="BQ36">
        <v>60</v>
      </c>
      <c r="BR36">
        <v>0</v>
      </c>
      <c r="BS36">
        <v>47.82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75</v>
      </c>
      <c r="CA36">
        <v>41</v>
      </c>
      <c r="CB36" t="s">
        <v>3</v>
      </c>
      <c r="CE36">
        <v>30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38"/>
        <v>7393.1100000000006</v>
      </c>
      <c r="CQ36">
        <f t="shared" si="39"/>
        <v>0</v>
      </c>
      <c r="CR36">
        <f>(ROUND((ROUND(((ET36)*AV36*1),2)*BB36),2)+ROUND((ROUND(((AE36-(EU36))*AV36*1),2)*BS36),2))</f>
        <v>90837.14</v>
      </c>
      <c r="CS36">
        <f t="shared" si="41"/>
        <v>50355.42</v>
      </c>
      <c r="CT36">
        <f t="shared" si="42"/>
        <v>93989.73</v>
      </c>
      <c r="CU36">
        <f t="shared" si="43"/>
        <v>0</v>
      </c>
      <c r="CV36">
        <f t="shared" si="44"/>
        <v>161.238</v>
      </c>
      <c r="CW36">
        <f t="shared" si="45"/>
        <v>0</v>
      </c>
      <c r="CX36">
        <f t="shared" si="45"/>
        <v>0</v>
      </c>
      <c r="CY36">
        <f t="shared" si="46"/>
        <v>2819.7075</v>
      </c>
      <c r="CZ36">
        <f t="shared" si="47"/>
        <v>1541.4401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91</v>
      </c>
      <c r="DO36">
        <v>70</v>
      </c>
      <c r="DP36">
        <v>1.0469999999999999</v>
      </c>
      <c r="DQ36">
        <v>1.002</v>
      </c>
      <c r="DU36">
        <v>1013</v>
      </c>
      <c r="DV36" t="s">
        <v>70</v>
      </c>
      <c r="DW36" t="s">
        <v>70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58357262</v>
      </c>
      <c r="EF36">
        <v>60</v>
      </c>
      <c r="EG36" t="s">
        <v>65</v>
      </c>
      <c r="EH36">
        <v>0</v>
      </c>
      <c r="EI36" t="s">
        <v>3</v>
      </c>
      <c r="EJ36">
        <v>1</v>
      </c>
      <c r="EK36">
        <v>682</v>
      </c>
      <c r="EL36" t="s">
        <v>72</v>
      </c>
      <c r="EM36" t="s">
        <v>73</v>
      </c>
      <c r="EO36" t="s">
        <v>74</v>
      </c>
      <c r="EQ36">
        <v>132096</v>
      </c>
      <c r="ER36">
        <v>5472.76</v>
      </c>
      <c r="ES36">
        <v>0</v>
      </c>
      <c r="ET36">
        <v>3595.5</v>
      </c>
      <c r="EU36">
        <v>1005.75</v>
      </c>
      <c r="EV36">
        <v>1877.26</v>
      </c>
      <c r="EW36">
        <v>154</v>
      </c>
      <c r="EX36">
        <v>0</v>
      </c>
      <c r="EY36">
        <v>0</v>
      </c>
      <c r="FQ36">
        <v>0</v>
      </c>
      <c r="FR36">
        <v>0</v>
      </c>
      <c r="FS36">
        <v>0</v>
      </c>
      <c r="FX36">
        <v>91</v>
      </c>
      <c r="FY36">
        <v>70</v>
      </c>
      <c r="GA36" t="s">
        <v>3</v>
      </c>
      <c r="GD36">
        <v>0</v>
      </c>
      <c r="GF36">
        <v>-389451555</v>
      </c>
      <c r="GG36">
        <v>2</v>
      </c>
      <c r="GH36">
        <v>1</v>
      </c>
      <c r="GI36">
        <v>2</v>
      </c>
      <c r="GJ36">
        <v>0</v>
      </c>
      <c r="GK36">
        <f>ROUND(R36*(R12)/100,2)</f>
        <v>3222.69</v>
      </c>
      <c r="GL36">
        <f t="shared" si="48"/>
        <v>0</v>
      </c>
      <c r="GM36">
        <f>ROUND(O36+X36+Y36+GK36,2)+GX36</f>
        <v>14976.95</v>
      </c>
      <c r="GN36">
        <f t="shared" si="49"/>
        <v>14976.95</v>
      </c>
      <c r="GO36">
        <f t="shared" si="50"/>
        <v>0</v>
      </c>
      <c r="GP36">
        <f t="shared" si="51"/>
        <v>0</v>
      </c>
      <c r="GR36">
        <v>0</v>
      </c>
      <c r="GS36">
        <v>3</v>
      </c>
      <c r="GT36">
        <v>0</v>
      </c>
      <c r="GU36" t="s">
        <v>3</v>
      </c>
      <c r="GV36">
        <f t="shared" si="52"/>
        <v>0</v>
      </c>
      <c r="GW36">
        <v>1</v>
      </c>
      <c r="GX36">
        <f t="shared" si="53"/>
        <v>0</v>
      </c>
      <c r="HA36">
        <v>0</v>
      </c>
      <c r="HB36">
        <v>0</v>
      </c>
      <c r="HC36">
        <f t="shared" si="54"/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HS36">
        <v>0</v>
      </c>
      <c r="IK36">
        <v>0</v>
      </c>
    </row>
    <row r="38" spans="1:245" x14ac:dyDescent="0.2">
      <c r="A38" s="2">
        <v>51</v>
      </c>
      <c r="B38" s="2">
        <f>B24</f>
        <v>1</v>
      </c>
      <c r="C38" s="2">
        <f>A24</f>
        <v>4</v>
      </c>
      <c r="D38" s="2">
        <f>ROW(A24)</f>
        <v>24</v>
      </c>
      <c r="E38" s="2"/>
      <c r="F38" s="2" t="str">
        <f>IF(F24&lt;&gt;"",F24,"")</f>
        <v>Новый раздел</v>
      </c>
      <c r="G38" s="2" t="str">
        <f>IF(G24&lt;&gt;"",G24,"")</f>
        <v>СТРОИТЕЛЬНЫЕ РАБОТЫ</v>
      </c>
      <c r="H38" s="2">
        <v>0</v>
      </c>
      <c r="I38" s="2"/>
      <c r="J38" s="2"/>
      <c r="K38" s="2"/>
      <c r="L38" s="2"/>
      <c r="M38" s="2"/>
      <c r="N38" s="2"/>
      <c r="O38" s="2">
        <f t="shared" ref="O38:T38" si="55">ROUND(AB38,2)</f>
        <v>14999.31</v>
      </c>
      <c r="P38" s="2">
        <f t="shared" si="55"/>
        <v>0</v>
      </c>
      <c r="Q38" s="2">
        <f t="shared" si="55"/>
        <v>3187.35</v>
      </c>
      <c r="R38" s="2">
        <f t="shared" si="55"/>
        <v>1382.13</v>
      </c>
      <c r="S38" s="2">
        <f t="shared" si="55"/>
        <v>11811.96</v>
      </c>
      <c r="T38" s="2">
        <f t="shared" si="55"/>
        <v>0</v>
      </c>
      <c r="U38" s="2">
        <f>AH38</f>
        <v>23.760128392000002</v>
      </c>
      <c r="V38" s="2">
        <f>AI38</f>
        <v>0</v>
      </c>
      <c r="W38" s="2">
        <f>ROUND(AJ38,2)</f>
        <v>0</v>
      </c>
      <c r="X38" s="2">
        <f>ROUND(AK38,2)</f>
        <v>10328.27</v>
      </c>
      <c r="Y38" s="2">
        <f>ROUND(AL38,2)</f>
        <v>4917.76</v>
      </c>
      <c r="Z38" s="2"/>
      <c r="AA38" s="2"/>
      <c r="AB38" s="2">
        <f>ROUND(SUMIF(AA28:AA36,"=59916006",O28:O36),2)</f>
        <v>14999.31</v>
      </c>
      <c r="AC38" s="2">
        <f>ROUND(SUMIF(AA28:AA36,"=59916006",P28:P36),2)</f>
        <v>0</v>
      </c>
      <c r="AD38" s="2">
        <f>ROUND(SUMIF(AA28:AA36,"=59916006",Q28:Q36),2)</f>
        <v>3187.35</v>
      </c>
      <c r="AE38" s="2">
        <f>ROUND(SUMIF(AA28:AA36,"=59916006",R28:R36),2)</f>
        <v>1382.13</v>
      </c>
      <c r="AF38" s="2">
        <f>ROUND(SUMIF(AA28:AA36,"=59916006",S28:S36),2)</f>
        <v>11811.96</v>
      </c>
      <c r="AG38" s="2">
        <f>ROUND(SUMIF(AA28:AA36,"=59916006",T28:T36),2)</f>
        <v>0</v>
      </c>
      <c r="AH38" s="2">
        <f>SUMIF(AA28:AA36,"=59916006",U28:U36)</f>
        <v>23.760128392000002</v>
      </c>
      <c r="AI38" s="2">
        <f>SUMIF(AA28:AA36,"=59916006",V28:V36)</f>
        <v>0</v>
      </c>
      <c r="AJ38" s="2">
        <f>ROUND(SUMIF(AA28:AA36,"=59916006",W28:W36),2)</f>
        <v>0</v>
      </c>
      <c r="AK38" s="2">
        <f>ROUND(SUMIF(AA28:AA36,"=59916006",X28:X36),2)</f>
        <v>10328.27</v>
      </c>
      <c r="AL38" s="2">
        <f>ROUND(SUMIF(AA28:AA36,"=59916006",Y28:Y36),2)</f>
        <v>4917.76</v>
      </c>
      <c r="AM38" s="2"/>
      <c r="AN38" s="2"/>
      <c r="AO38" s="2">
        <f t="shared" ref="AO38:BD38" si="56">ROUND(BX38,2)</f>
        <v>0</v>
      </c>
      <c r="AP38" s="2">
        <f t="shared" si="56"/>
        <v>0</v>
      </c>
      <c r="AQ38" s="2">
        <f t="shared" si="56"/>
        <v>0</v>
      </c>
      <c r="AR38" s="2">
        <f t="shared" si="56"/>
        <v>32445.82</v>
      </c>
      <c r="AS38" s="2">
        <f t="shared" si="56"/>
        <v>32445.82</v>
      </c>
      <c r="AT38" s="2">
        <f t="shared" si="56"/>
        <v>0</v>
      </c>
      <c r="AU38" s="2">
        <f t="shared" si="56"/>
        <v>0</v>
      </c>
      <c r="AV38" s="2">
        <f t="shared" si="56"/>
        <v>0</v>
      </c>
      <c r="AW38" s="2">
        <f t="shared" si="56"/>
        <v>0</v>
      </c>
      <c r="AX38" s="2">
        <f t="shared" si="56"/>
        <v>0</v>
      </c>
      <c r="AY38" s="2">
        <f t="shared" si="56"/>
        <v>0</v>
      </c>
      <c r="AZ38" s="2">
        <f t="shared" si="56"/>
        <v>0</v>
      </c>
      <c r="BA38" s="2">
        <f t="shared" si="56"/>
        <v>0</v>
      </c>
      <c r="BB38" s="2">
        <f t="shared" si="56"/>
        <v>0</v>
      </c>
      <c r="BC38" s="2">
        <f t="shared" si="56"/>
        <v>0</v>
      </c>
      <c r="BD38" s="2">
        <f t="shared" si="56"/>
        <v>0</v>
      </c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>
        <f>ROUND(SUMIF(AA28:AA36,"=59916006",FQ28:FQ36),2)</f>
        <v>0</v>
      </c>
      <c r="BY38" s="2">
        <f>ROUND(SUMIF(AA28:AA36,"=59916006",FR28:FR36),2)</f>
        <v>0</v>
      </c>
      <c r="BZ38" s="2">
        <f>ROUND(SUMIF(AA28:AA36,"=59916006",GL28:GL36),2)</f>
        <v>0</v>
      </c>
      <c r="CA38" s="2">
        <f>ROUND(SUMIF(AA28:AA36,"=59916006",GM28:GM36),2)</f>
        <v>32445.82</v>
      </c>
      <c r="CB38" s="2">
        <f>ROUND(SUMIF(AA28:AA36,"=59916006",GN28:GN36),2)</f>
        <v>32445.82</v>
      </c>
      <c r="CC38" s="2">
        <f>ROUND(SUMIF(AA28:AA36,"=59916006",GO28:GO36),2)</f>
        <v>0</v>
      </c>
      <c r="CD38" s="2">
        <f>ROUND(SUMIF(AA28:AA36,"=59916006",GP28:GP36),2)</f>
        <v>0</v>
      </c>
      <c r="CE38" s="2">
        <f>AC38-BX38</f>
        <v>0</v>
      </c>
      <c r="CF38" s="2">
        <f>AC38-BY38</f>
        <v>0</v>
      </c>
      <c r="CG38" s="2">
        <f>BX38-BZ38</f>
        <v>0</v>
      </c>
      <c r="CH38" s="2">
        <f>AC38-BX38-BY38+BZ38</f>
        <v>0</v>
      </c>
      <c r="CI38" s="2">
        <f>BY38-BZ38</f>
        <v>0</v>
      </c>
      <c r="CJ38" s="2">
        <f>ROUND(SUMIF(AA28:AA36,"=59916006",GX28:GX36),2)</f>
        <v>0</v>
      </c>
      <c r="CK38" s="2">
        <f>ROUND(SUMIF(AA28:AA36,"=59916006",GY28:GY36),2)</f>
        <v>0</v>
      </c>
      <c r="CL38" s="2">
        <f>ROUND(SUMIF(AA28:AA36,"=59916006",GZ28:GZ36),2)</f>
        <v>0</v>
      </c>
      <c r="CM38" s="2">
        <f>ROUND(SUMIF(AA28:AA36,"=59916006",HD28:HD36),2)</f>
        <v>0</v>
      </c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>
        <v>0</v>
      </c>
    </row>
    <row r="40" spans="1:245" x14ac:dyDescent="0.2">
      <c r="A40" s="4">
        <v>50</v>
      </c>
      <c r="B40" s="4">
        <v>0</v>
      </c>
      <c r="C40" s="4">
        <v>0</v>
      </c>
      <c r="D40" s="4">
        <v>1</v>
      </c>
      <c r="E40" s="4">
        <v>201</v>
      </c>
      <c r="F40" s="4">
        <f>ROUND(Source!O38,O40)</f>
        <v>14999.31</v>
      </c>
      <c r="G40" s="4" t="s">
        <v>75</v>
      </c>
      <c r="H40" s="4" t="s">
        <v>76</v>
      </c>
      <c r="I40" s="4"/>
      <c r="J40" s="4"/>
      <c r="K40" s="4">
        <v>201</v>
      </c>
      <c r="L40" s="4">
        <v>1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14999.31</v>
      </c>
      <c r="X40" s="4">
        <v>1</v>
      </c>
      <c r="Y40" s="4">
        <v>14999.31</v>
      </c>
      <c r="Z40" s="4"/>
      <c r="AA40" s="4"/>
      <c r="AB40" s="4"/>
    </row>
    <row r="41" spans="1:245" x14ac:dyDescent="0.2">
      <c r="A41" s="4">
        <v>50</v>
      </c>
      <c r="B41" s="4">
        <v>0</v>
      </c>
      <c r="C41" s="4">
        <v>0</v>
      </c>
      <c r="D41" s="4">
        <v>1</v>
      </c>
      <c r="E41" s="4">
        <v>202</v>
      </c>
      <c r="F41" s="4">
        <f>ROUND(Source!P38,O41)</f>
        <v>0</v>
      </c>
      <c r="G41" s="4" t="s">
        <v>77</v>
      </c>
      <c r="H41" s="4" t="s">
        <v>78</v>
      </c>
      <c r="I41" s="4"/>
      <c r="J41" s="4"/>
      <c r="K41" s="4">
        <v>202</v>
      </c>
      <c r="L41" s="4">
        <v>2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45" x14ac:dyDescent="0.2">
      <c r="A42" s="4">
        <v>50</v>
      </c>
      <c r="B42" s="4">
        <v>0</v>
      </c>
      <c r="C42" s="4">
        <v>0</v>
      </c>
      <c r="D42" s="4">
        <v>1</v>
      </c>
      <c r="E42" s="4">
        <v>222</v>
      </c>
      <c r="F42" s="4">
        <f>ROUND(Source!AO38,O42)</f>
        <v>0</v>
      </c>
      <c r="G42" s="4" t="s">
        <v>79</v>
      </c>
      <c r="H42" s="4" t="s">
        <v>80</v>
      </c>
      <c r="I42" s="4"/>
      <c r="J42" s="4"/>
      <c r="K42" s="4">
        <v>222</v>
      </c>
      <c r="L42" s="4">
        <v>3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225</v>
      </c>
      <c r="F43" s="4">
        <f>ROUND(Source!AV38,O43)</f>
        <v>0</v>
      </c>
      <c r="G43" s="4" t="s">
        <v>81</v>
      </c>
      <c r="H43" s="4" t="s">
        <v>82</v>
      </c>
      <c r="I43" s="4"/>
      <c r="J43" s="4"/>
      <c r="K43" s="4">
        <v>225</v>
      </c>
      <c r="L43" s="4">
        <v>4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226</v>
      </c>
      <c r="F44" s="4">
        <f>ROUND(Source!AW38,O44)</f>
        <v>0</v>
      </c>
      <c r="G44" s="4" t="s">
        <v>83</v>
      </c>
      <c r="H44" s="4" t="s">
        <v>84</v>
      </c>
      <c r="I44" s="4"/>
      <c r="J44" s="4"/>
      <c r="K44" s="4">
        <v>226</v>
      </c>
      <c r="L44" s="4">
        <v>5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227</v>
      </c>
      <c r="F45" s="4">
        <f>ROUND(Source!AX38,O45)</f>
        <v>0</v>
      </c>
      <c r="G45" s="4" t="s">
        <v>85</v>
      </c>
      <c r="H45" s="4" t="s">
        <v>86</v>
      </c>
      <c r="I45" s="4"/>
      <c r="J45" s="4"/>
      <c r="K45" s="4">
        <v>227</v>
      </c>
      <c r="L45" s="4">
        <v>6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228</v>
      </c>
      <c r="F46" s="4">
        <f>ROUND(Source!AY38,O46)</f>
        <v>0</v>
      </c>
      <c r="G46" s="4" t="s">
        <v>87</v>
      </c>
      <c r="H46" s="4" t="s">
        <v>88</v>
      </c>
      <c r="I46" s="4"/>
      <c r="J46" s="4"/>
      <c r="K46" s="4">
        <v>228</v>
      </c>
      <c r="L46" s="4">
        <v>7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216</v>
      </c>
      <c r="F47" s="4">
        <f>ROUND(Source!AP38,O47)</f>
        <v>0</v>
      </c>
      <c r="G47" s="4" t="s">
        <v>89</v>
      </c>
      <c r="H47" s="4" t="s">
        <v>90</v>
      </c>
      <c r="I47" s="4"/>
      <c r="J47" s="4"/>
      <c r="K47" s="4">
        <v>216</v>
      </c>
      <c r="L47" s="4">
        <v>8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223</v>
      </c>
      <c r="F48" s="4">
        <f>ROUND(Source!AQ38,O48)</f>
        <v>0</v>
      </c>
      <c r="G48" s="4" t="s">
        <v>91</v>
      </c>
      <c r="H48" s="4" t="s">
        <v>92</v>
      </c>
      <c r="I48" s="4"/>
      <c r="J48" s="4"/>
      <c r="K48" s="4">
        <v>223</v>
      </c>
      <c r="L48" s="4">
        <v>9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229</v>
      </c>
      <c r="F49" s="4">
        <f>ROUND(Source!AZ38,O49)</f>
        <v>0</v>
      </c>
      <c r="G49" s="4" t="s">
        <v>93</v>
      </c>
      <c r="H49" s="4" t="s">
        <v>94</v>
      </c>
      <c r="I49" s="4"/>
      <c r="J49" s="4"/>
      <c r="K49" s="4">
        <v>229</v>
      </c>
      <c r="L49" s="4">
        <v>10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203</v>
      </c>
      <c r="F50" s="4">
        <f>ROUND(Source!Q38,O50)</f>
        <v>3187.35</v>
      </c>
      <c r="G50" s="4" t="s">
        <v>95</v>
      </c>
      <c r="H50" s="4" t="s">
        <v>96</v>
      </c>
      <c r="I50" s="4"/>
      <c r="J50" s="4"/>
      <c r="K50" s="4">
        <v>203</v>
      </c>
      <c r="L50" s="4">
        <v>11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3187.35</v>
      </c>
      <c r="X50" s="4">
        <v>1</v>
      </c>
      <c r="Y50" s="4">
        <v>3187.35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231</v>
      </c>
      <c r="F51" s="4">
        <f>ROUND(Source!BB38,O51)</f>
        <v>0</v>
      </c>
      <c r="G51" s="4" t="s">
        <v>97</v>
      </c>
      <c r="H51" s="4" t="s">
        <v>98</v>
      </c>
      <c r="I51" s="4"/>
      <c r="J51" s="4"/>
      <c r="K51" s="4">
        <v>231</v>
      </c>
      <c r="L51" s="4">
        <v>12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204</v>
      </c>
      <c r="F52" s="4">
        <f>ROUND(Source!R38,O52)</f>
        <v>1382.13</v>
      </c>
      <c r="G52" s="4" t="s">
        <v>99</v>
      </c>
      <c r="H52" s="4" t="s">
        <v>100</v>
      </c>
      <c r="I52" s="4"/>
      <c r="J52" s="4"/>
      <c r="K52" s="4">
        <v>204</v>
      </c>
      <c r="L52" s="4">
        <v>13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1382.13</v>
      </c>
      <c r="X52" s="4">
        <v>1</v>
      </c>
      <c r="Y52" s="4">
        <v>1382.13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205</v>
      </c>
      <c r="F53" s="4">
        <f>ROUND(Source!S38,O53)</f>
        <v>11811.96</v>
      </c>
      <c r="G53" s="4" t="s">
        <v>101</v>
      </c>
      <c r="H53" s="4" t="s">
        <v>102</v>
      </c>
      <c r="I53" s="4"/>
      <c r="J53" s="4"/>
      <c r="K53" s="4">
        <v>205</v>
      </c>
      <c r="L53" s="4">
        <v>14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11811.96</v>
      </c>
      <c r="X53" s="4">
        <v>1</v>
      </c>
      <c r="Y53" s="4">
        <v>11811.96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232</v>
      </c>
      <c r="F54" s="4">
        <f>ROUND(Source!BC38,O54)</f>
        <v>0</v>
      </c>
      <c r="G54" s="4" t="s">
        <v>103</v>
      </c>
      <c r="H54" s="4" t="s">
        <v>104</v>
      </c>
      <c r="I54" s="4"/>
      <c r="J54" s="4"/>
      <c r="K54" s="4">
        <v>232</v>
      </c>
      <c r="L54" s="4">
        <v>15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214</v>
      </c>
      <c r="F55" s="4">
        <f>ROUND(Source!AS38,O55)</f>
        <v>32445.82</v>
      </c>
      <c r="G55" s="4" t="s">
        <v>105</v>
      </c>
      <c r="H55" s="4" t="s">
        <v>106</v>
      </c>
      <c r="I55" s="4"/>
      <c r="J55" s="4"/>
      <c r="K55" s="4">
        <v>214</v>
      </c>
      <c r="L55" s="4">
        <v>16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32445.82</v>
      </c>
      <c r="X55" s="4">
        <v>1</v>
      </c>
      <c r="Y55" s="4">
        <v>32445.82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215</v>
      </c>
      <c r="F56" s="4">
        <f>ROUND(Source!AT38,O56)</f>
        <v>0</v>
      </c>
      <c r="G56" s="4" t="s">
        <v>107</v>
      </c>
      <c r="H56" s="4" t="s">
        <v>108</v>
      </c>
      <c r="I56" s="4"/>
      <c r="J56" s="4"/>
      <c r="K56" s="4">
        <v>215</v>
      </c>
      <c r="L56" s="4">
        <v>17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217</v>
      </c>
      <c r="F57" s="4">
        <f>ROUND(Source!AU38,O57)</f>
        <v>0</v>
      </c>
      <c r="G57" s="4" t="s">
        <v>109</v>
      </c>
      <c r="H57" s="4" t="s">
        <v>110</v>
      </c>
      <c r="I57" s="4"/>
      <c r="J57" s="4"/>
      <c r="K57" s="4">
        <v>217</v>
      </c>
      <c r="L57" s="4">
        <v>18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230</v>
      </c>
      <c r="F58" s="4">
        <f>ROUND(Source!BA38,O58)</f>
        <v>0</v>
      </c>
      <c r="G58" s="4" t="s">
        <v>111</v>
      </c>
      <c r="H58" s="4" t="s">
        <v>112</v>
      </c>
      <c r="I58" s="4"/>
      <c r="J58" s="4"/>
      <c r="K58" s="4">
        <v>230</v>
      </c>
      <c r="L58" s="4">
        <v>19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206</v>
      </c>
      <c r="F59" s="4">
        <f>ROUND(Source!T38,O59)</f>
        <v>0</v>
      </c>
      <c r="G59" s="4" t="s">
        <v>113</v>
      </c>
      <c r="H59" s="4" t="s">
        <v>114</v>
      </c>
      <c r="I59" s="4"/>
      <c r="J59" s="4"/>
      <c r="K59" s="4">
        <v>206</v>
      </c>
      <c r="L59" s="4">
        <v>20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207</v>
      </c>
      <c r="F60" s="4">
        <f>Source!U38</f>
        <v>23.760128392000002</v>
      </c>
      <c r="G60" s="4" t="s">
        <v>115</v>
      </c>
      <c r="H60" s="4" t="s">
        <v>116</v>
      </c>
      <c r="I60" s="4"/>
      <c r="J60" s="4"/>
      <c r="K60" s="4">
        <v>207</v>
      </c>
      <c r="L60" s="4">
        <v>21</v>
      </c>
      <c r="M60" s="4">
        <v>3</v>
      </c>
      <c r="N60" s="4" t="s">
        <v>3</v>
      </c>
      <c r="O60" s="4">
        <v>-1</v>
      </c>
      <c r="P60" s="4"/>
      <c r="Q60" s="4"/>
      <c r="R60" s="4"/>
      <c r="S60" s="4"/>
      <c r="T60" s="4"/>
      <c r="U60" s="4"/>
      <c r="V60" s="4"/>
      <c r="W60" s="4">
        <v>23.760128392000002</v>
      </c>
      <c r="X60" s="4">
        <v>1</v>
      </c>
      <c r="Y60" s="4">
        <v>23.760128392000002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208</v>
      </c>
      <c r="F61" s="4">
        <f>Source!V38</f>
        <v>0</v>
      </c>
      <c r="G61" s="4" t="s">
        <v>117</v>
      </c>
      <c r="H61" s="4" t="s">
        <v>118</v>
      </c>
      <c r="I61" s="4"/>
      <c r="J61" s="4"/>
      <c r="K61" s="4">
        <v>208</v>
      </c>
      <c r="L61" s="4">
        <v>22</v>
      </c>
      <c r="M61" s="4">
        <v>3</v>
      </c>
      <c r="N61" s="4" t="s">
        <v>3</v>
      </c>
      <c r="O61" s="4">
        <v>-1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209</v>
      </c>
      <c r="F62" s="4">
        <f>ROUND(Source!W38,O62)</f>
        <v>0</v>
      </c>
      <c r="G62" s="4" t="s">
        <v>119</v>
      </c>
      <c r="H62" s="4" t="s">
        <v>120</v>
      </c>
      <c r="I62" s="4"/>
      <c r="J62" s="4"/>
      <c r="K62" s="4">
        <v>209</v>
      </c>
      <c r="L62" s="4">
        <v>23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233</v>
      </c>
      <c r="F63" s="4">
        <f>ROUND(Source!BD38,O63)</f>
        <v>0</v>
      </c>
      <c r="G63" s="4" t="s">
        <v>121</v>
      </c>
      <c r="H63" s="4" t="s">
        <v>122</v>
      </c>
      <c r="I63" s="4"/>
      <c r="J63" s="4"/>
      <c r="K63" s="4">
        <v>233</v>
      </c>
      <c r="L63" s="4">
        <v>24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210</v>
      </c>
      <c r="F64" s="4">
        <f>ROUND(Source!X38,O64)</f>
        <v>10328.27</v>
      </c>
      <c r="G64" s="4" t="s">
        <v>123</v>
      </c>
      <c r="H64" s="4" t="s">
        <v>124</v>
      </c>
      <c r="I64" s="4"/>
      <c r="J64" s="4"/>
      <c r="K64" s="4">
        <v>210</v>
      </c>
      <c r="L64" s="4">
        <v>25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10328.27</v>
      </c>
      <c r="X64" s="4">
        <v>1</v>
      </c>
      <c r="Y64" s="4">
        <v>10328.27</v>
      </c>
      <c r="Z64" s="4"/>
      <c r="AA64" s="4"/>
      <c r="AB64" s="4"/>
    </row>
    <row r="65" spans="1:245" x14ac:dyDescent="0.2">
      <c r="A65" s="4">
        <v>50</v>
      </c>
      <c r="B65" s="4">
        <v>0</v>
      </c>
      <c r="C65" s="4">
        <v>0</v>
      </c>
      <c r="D65" s="4">
        <v>1</v>
      </c>
      <c r="E65" s="4">
        <v>211</v>
      </c>
      <c r="F65" s="4">
        <f>ROUND(Source!Y38,O65)</f>
        <v>4917.76</v>
      </c>
      <c r="G65" s="4" t="s">
        <v>125</v>
      </c>
      <c r="H65" s="4" t="s">
        <v>126</v>
      </c>
      <c r="I65" s="4"/>
      <c r="J65" s="4"/>
      <c r="K65" s="4">
        <v>211</v>
      </c>
      <c r="L65" s="4">
        <v>26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4917.76</v>
      </c>
      <c r="X65" s="4">
        <v>1</v>
      </c>
      <c r="Y65" s="4">
        <v>4917.76</v>
      </c>
      <c r="Z65" s="4"/>
      <c r="AA65" s="4"/>
      <c r="AB65" s="4"/>
    </row>
    <row r="66" spans="1:245" x14ac:dyDescent="0.2">
      <c r="A66" s="4">
        <v>50</v>
      </c>
      <c r="B66" s="4">
        <v>0</v>
      </c>
      <c r="C66" s="4">
        <v>0</v>
      </c>
      <c r="D66" s="4">
        <v>1</v>
      </c>
      <c r="E66" s="4">
        <v>224</v>
      </c>
      <c r="F66" s="4">
        <f>ROUND(Source!AR38,O66)</f>
        <v>32445.82</v>
      </c>
      <c r="G66" s="4" t="s">
        <v>127</v>
      </c>
      <c r="H66" s="4" t="s">
        <v>128</v>
      </c>
      <c r="I66" s="4"/>
      <c r="J66" s="4"/>
      <c r="K66" s="4">
        <v>224</v>
      </c>
      <c r="L66" s="4">
        <v>27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32445.82</v>
      </c>
      <c r="X66" s="4">
        <v>1</v>
      </c>
      <c r="Y66" s="4">
        <v>32445.82</v>
      </c>
      <c r="Z66" s="4"/>
      <c r="AA66" s="4"/>
      <c r="AB66" s="4"/>
    </row>
    <row r="68" spans="1:245" x14ac:dyDescent="0.2">
      <c r="A68" s="1">
        <v>4</v>
      </c>
      <c r="B68" s="1">
        <v>1</v>
      </c>
      <c r="C68" s="1"/>
      <c r="D68" s="1">
        <f>ROW(A88)</f>
        <v>88</v>
      </c>
      <c r="E68" s="1"/>
      <c r="F68" s="1" t="s">
        <v>22</v>
      </c>
      <c r="G68" s="1" t="s">
        <v>129</v>
      </c>
      <c r="H68" s="1" t="s">
        <v>3</v>
      </c>
      <c r="I68" s="1">
        <v>0</v>
      </c>
      <c r="J68" s="1"/>
      <c r="K68" s="1">
        <v>0</v>
      </c>
      <c r="L68" s="1"/>
      <c r="M68" s="1" t="s">
        <v>3</v>
      </c>
      <c r="N68" s="1"/>
      <c r="O68" s="1"/>
      <c r="P68" s="1"/>
      <c r="Q68" s="1"/>
      <c r="R68" s="1"/>
      <c r="S68" s="1">
        <v>0</v>
      </c>
      <c r="T68" s="1"/>
      <c r="U68" s="1" t="s">
        <v>3</v>
      </c>
      <c r="V68" s="1">
        <v>0</v>
      </c>
      <c r="W68" s="1"/>
      <c r="X68" s="1"/>
      <c r="Y68" s="1"/>
      <c r="Z68" s="1"/>
      <c r="AA68" s="1"/>
      <c r="AB68" s="1" t="s">
        <v>3</v>
      </c>
      <c r="AC68" s="1" t="s">
        <v>3</v>
      </c>
      <c r="AD68" s="1" t="s">
        <v>3</v>
      </c>
      <c r="AE68" s="1" t="s">
        <v>3</v>
      </c>
      <c r="AF68" s="1" t="s">
        <v>3</v>
      </c>
      <c r="AG68" s="1" t="s">
        <v>3</v>
      </c>
      <c r="AH68" s="1"/>
      <c r="AI68" s="1"/>
      <c r="AJ68" s="1"/>
      <c r="AK68" s="1"/>
      <c r="AL68" s="1"/>
      <c r="AM68" s="1"/>
      <c r="AN68" s="1"/>
      <c r="AO68" s="1"/>
      <c r="AP68" s="1" t="s">
        <v>3</v>
      </c>
      <c r="AQ68" s="1" t="s">
        <v>3</v>
      </c>
      <c r="AR68" s="1" t="s">
        <v>3</v>
      </c>
      <c r="AS68" s="1"/>
      <c r="AT68" s="1"/>
      <c r="AU68" s="1"/>
      <c r="AV68" s="1"/>
      <c r="AW68" s="1"/>
      <c r="AX68" s="1"/>
      <c r="AY68" s="1"/>
      <c r="AZ68" s="1" t="s">
        <v>3</v>
      </c>
      <c r="BA68" s="1"/>
      <c r="BB68" s="1" t="s">
        <v>3</v>
      </c>
      <c r="BC68" s="1" t="s">
        <v>3</v>
      </c>
      <c r="BD68" s="1" t="s">
        <v>3</v>
      </c>
      <c r="BE68" s="1" t="s">
        <v>3</v>
      </c>
      <c r="BF68" s="1" t="s">
        <v>3</v>
      </c>
      <c r="BG68" s="1" t="s">
        <v>3</v>
      </c>
      <c r="BH68" s="1" t="s">
        <v>3</v>
      </c>
      <c r="BI68" s="1" t="s">
        <v>3</v>
      </c>
      <c r="BJ68" s="1" t="s">
        <v>3</v>
      </c>
      <c r="BK68" s="1" t="s">
        <v>3</v>
      </c>
      <c r="BL68" s="1" t="s">
        <v>3</v>
      </c>
      <c r="BM68" s="1" t="s">
        <v>3</v>
      </c>
      <c r="BN68" s="1" t="s">
        <v>3</v>
      </c>
      <c r="BO68" s="1" t="s">
        <v>3</v>
      </c>
      <c r="BP68" s="1" t="s">
        <v>3</v>
      </c>
      <c r="BQ68" s="1"/>
      <c r="BR68" s="1"/>
      <c r="BS68" s="1"/>
      <c r="BT68" s="1"/>
      <c r="BU68" s="1"/>
      <c r="BV68" s="1"/>
      <c r="BW68" s="1"/>
      <c r="BX68" s="1">
        <v>0</v>
      </c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>
        <v>0</v>
      </c>
    </row>
    <row r="70" spans="1:245" x14ac:dyDescent="0.2">
      <c r="A70" s="2">
        <v>52</v>
      </c>
      <c r="B70" s="2">
        <f t="shared" ref="B70:G70" si="57">B88</f>
        <v>1</v>
      </c>
      <c r="C70" s="2">
        <f t="shared" si="57"/>
        <v>4</v>
      </c>
      <c r="D70" s="2">
        <f t="shared" si="57"/>
        <v>68</v>
      </c>
      <c r="E70" s="2">
        <f t="shared" si="57"/>
        <v>0</v>
      </c>
      <c r="F70" s="2" t="str">
        <f t="shared" si="57"/>
        <v>Новый раздел</v>
      </c>
      <c r="G70" s="2" t="str">
        <f t="shared" si="57"/>
        <v>МОНТАЖНЫЕ РАБОТЫ</v>
      </c>
      <c r="H70" s="2"/>
      <c r="I70" s="2"/>
      <c r="J70" s="2"/>
      <c r="K70" s="2"/>
      <c r="L70" s="2"/>
      <c r="M70" s="2"/>
      <c r="N70" s="2"/>
      <c r="O70" s="2">
        <f t="shared" ref="O70:AT70" si="58">O88</f>
        <v>197476.28</v>
      </c>
      <c r="P70" s="2">
        <f t="shared" si="58"/>
        <v>179616.81</v>
      </c>
      <c r="Q70" s="2">
        <f t="shared" si="58"/>
        <v>4570.76</v>
      </c>
      <c r="R70" s="2">
        <f t="shared" si="58"/>
        <v>2091.65</v>
      </c>
      <c r="S70" s="2">
        <f t="shared" si="58"/>
        <v>13288.71</v>
      </c>
      <c r="T70" s="2">
        <f t="shared" si="58"/>
        <v>0</v>
      </c>
      <c r="U70" s="2">
        <f t="shared" si="58"/>
        <v>22.555837963999998</v>
      </c>
      <c r="V70" s="2">
        <f t="shared" si="58"/>
        <v>0</v>
      </c>
      <c r="W70" s="2">
        <f t="shared" si="58"/>
        <v>0</v>
      </c>
      <c r="X70" s="2">
        <f t="shared" si="58"/>
        <v>12225.61</v>
      </c>
      <c r="Y70" s="2">
        <f t="shared" si="58"/>
        <v>5714.15</v>
      </c>
      <c r="Z70" s="2">
        <f t="shared" si="58"/>
        <v>0</v>
      </c>
      <c r="AA70" s="2">
        <f t="shared" si="58"/>
        <v>0</v>
      </c>
      <c r="AB70" s="2">
        <f t="shared" si="58"/>
        <v>197476.28</v>
      </c>
      <c r="AC70" s="2">
        <f t="shared" si="58"/>
        <v>179616.81</v>
      </c>
      <c r="AD70" s="2">
        <f t="shared" si="58"/>
        <v>4570.76</v>
      </c>
      <c r="AE70" s="2">
        <f t="shared" si="58"/>
        <v>2091.65</v>
      </c>
      <c r="AF70" s="2">
        <f t="shared" si="58"/>
        <v>13288.71</v>
      </c>
      <c r="AG70" s="2">
        <f t="shared" si="58"/>
        <v>0</v>
      </c>
      <c r="AH70" s="2">
        <f t="shared" si="58"/>
        <v>22.555837963999998</v>
      </c>
      <c r="AI70" s="2">
        <f t="shared" si="58"/>
        <v>0</v>
      </c>
      <c r="AJ70" s="2">
        <f t="shared" si="58"/>
        <v>0</v>
      </c>
      <c r="AK70" s="2">
        <f t="shared" si="58"/>
        <v>12225.61</v>
      </c>
      <c r="AL70" s="2">
        <f t="shared" si="58"/>
        <v>5714.15</v>
      </c>
      <c r="AM70" s="2">
        <f t="shared" si="58"/>
        <v>0</v>
      </c>
      <c r="AN70" s="2">
        <f t="shared" si="58"/>
        <v>0</v>
      </c>
      <c r="AO70" s="2">
        <f t="shared" si="58"/>
        <v>0</v>
      </c>
      <c r="AP70" s="2">
        <f t="shared" si="58"/>
        <v>0</v>
      </c>
      <c r="AQ70" s="2">
        <f t="shared" si="58"/>
        <v>0</v>
      </c>
      <c r="AR70" s="2">
        <f t="shared" si="58"/>
        <v>218762.68</v>
      </c>
      <c r="AS70" s="2">
        <f t="shared" si="58"/>
        <v>178863.32</v>
      </c>
      <c r="AT70" s="2">
        <f t="shared" si="58"/>
        <v>39899.360000000001</v>
      </c>
      <c r="AU70" s="2">
        <f t="shared" ref="AU70:BZ70" si="59">AU88</f>
        <v>0</v>
      </c>
      <c r="AV70" s="2">
        <f t="shared" si="59"/>
        <v>179616.81</v>
      </c>
      <c r="AW70" s="2">
        <f t="shared" si="59"/>
        <v>179616.81</v>
      </c>
      <c r="AX70" s="2">
        <f t="shared" si="59"/>
        <v>0</v>
      </c>
      <c r="AY70" s="2">
        <f t="shared" si="59"/>
        <v>179616.81</v>
      </c>
      <c r="AZ70" s="2">
        <f t="shared" si="59"/>
        <v>0</v>
      </c>
      <c r="BA70" s="2">
        <f t="shared" si="59"/>
        <v>0</v>
      </c>
      <c r="BB70" s="2">
        <f t="shared" si="59"/>
        <v>0</v>
      </c>
      <c r="BC70" s="2">
        <f t="shared" si="59"/>
        <v>0</v>
      </c>
      <c r="BD70" s="2">
        <f t="shared" si="59"/>
        <v>0</v>
      </c>
      <c r="BE70" s="2">
        <f t="shared" si="59"/>
        <v>0</v>
      </c>
      <c r="BF70" s="2">
        <f t="shared" si="59"/>
        <v>0</v>
      </c>
      <c r="BG70" s="2">
        <f t="shared" si="59"/>
        <v>0</v>
      </c>
      <c r="BH70" s="2">
        <f t="shared" si="59"/>
        <v>0</v>
      </c>
      <c r="BI70" s="2">
        <f t="shared" si="59"/>
        <v>0</v>
      </c>
      <c r="BJ70" s="2">
        <f t="shared" si="59"/>
        <v>0</v>
      </c>
      <c r="BK70" s="2">
        <f t="shared" si="59"/>
        <v>0</v>
      </c>
      <c r="BL70" s="2">
        <f t="shared" si="59"/>
        <v>0</v>
      </c>
      <c r="BM70" s="2">
        <f t="shared" si="59"/>
        <v>0</v>
      </c>
      <c r="BN70" s="2">
        <f t="shared" si="59"/>
        <v>0</v>
      </c>
      <c r="BO70" s="2">
        <f t="shared" si="59"/>
        <v>0</v>
      </c>
      <c r="BP70" s="2">
        <f t="shared" si="59"/>
        <v>0</v>
      </c>
      <c r="BQ70" s="2">
        <f t="shared" si="59"/>
        <v>0</v>
      </c>
      <c r="BR70" s="2">
        <f t="shared" si="59"/>
        <v>0</v>
      </c>
      <c r="BS70" s="2">
        <f t="shared" si="59"/>
        <v>0</v>
      </c>
      <c r="BT70" s="2">
        <f t="shared" si="59"/>
        <v>0</v>
      </c>
      <c r="BU70" s="2">
        <f t="shared" si="59"/>
        <v>0</v>
      </c>
      <c r="BV70" s="2">
        <f t="shared" si="59"/>
        <v>0</v>
      </c>
      <c r="BW70" s="2">
        <f t="shared" si="59"/>
        <v>0</v>
      </c>
      <c r="BX70" s="2">
        <f t="shared" si="59"/>
        <v>0</v>
      </c>
      <c r="BY70" s="2">
        <f t="shared" si="59"/>
        <v>0</v>
      </c>
      <c r="BZ70" s="2">
        <f t="shared" si="59"/>
        <v>0</v>
      </c>
      <c r="CA70" s="2">
        <f t="shared" ref="CA70:DF70" si="60">CA88</f>
        <v>218762.68</v>
      </c>
      <c r="CB70" s="2">
        <f t="shared" si="60"/>
        <v>178863.32</v>
      </c>
      <c r="CC70" s="2">
        <f t="shared" si="60"/>
        <v>39899.360000000001</v>
      </c>
      <c r="CD70" s="2">
        <f t="shared" si="60"/>
        <v>0</v>
      </c>
      <c r="CE70" s="2">
        <f t="shared" si="60"/>
        <v>179616.81</v>
      </c>
      <c r="CF70" s="2">
        <f t="shared" si="60"/>
        <v>179616.81</v>
      </c>
      <c r="CG70" s="2">
        <f t="shared" si="60"/>
        <v>0</v>
      </c>
      <c r="CH70" s="2">
        <f t="shared" si="60"/>
        <v>179616.81</v>
      </c>
      <c r="CI70" s="2">
        <f t="shared" si="60"/>
        <v>0</v>
      </c>
      <c r="CJ70" s="2">
        <f t="shared" si="60"/>
        <v>0</v>
      </c>
      <c r="CK70" s="2">
        <f t="shared" si="60"/>
        <v>0</v>
      </c>
      <c r="CL70" s="2">
        <f t="shared" si="60"/>
        <v>0</v>
      </c>
      <c r="CM70" s="2">
        <f t="shared" si="60"/>
        <v>0</v>
      </c>
      <c r="CN70" s="2">
        <f t="shared" si="60"/>
        <v>0</v>
      </c>
      <c r="CO70" s="2">
        <f t="shared" si="60"/>
        <v>0</v>
      </c>
      <c r="CP70" s="2">
        <f t="shared" si="60"/>
        <v>0</v>
      </c>
      <c r="CQ70" s="2">
        <f t="shared" si="60"/>
        <v>0</v>
      </c>
      <c r="CR70" s="2">
        <f t="shared" si="60"/>
        <v>0</v>
      </c>
      <c r="CS70" s="2">
        <f t="shared" si="60"/>
        <v>0</v>
      </c>
      <c r="CT70" s="2">
        <f t="shared" si="60"/>
        <v>0</v>
      </c>
      <c r="CU70" s="2">
        <f t="shared" si="60"/>
        <v>0</v>
      </c>
      <c r="CV70" s="2">
        <f t="shared" si="60"/>
        <v>0</v>
      </c>
      <c r="CW70" s="2">
        <f t="shared" si="60"/>
        <v>0</v>
      </c>
      <c r="CX70" s="2">
        <f t="shared" si="60"/>
        <v>0</v>
      </c>
      <c r="CY70" s="2">
        <f t="shared" si="60"/>
        <v>0</v>
      </c>
      <c r="CZ70" s="2">
        <f t="shared" si="60"/>
        <v>0</v>
      </c>
      <c r="DA70" s="2">
        <f t="shared" si="60"/>
        <v>0</v>
      </c>
      <c r="DB70" s="2">
        <f t="shared" si="60"/>
        <v>0</v>
      </c>
      <c r="DC70" s="2">
        <f t="shared" si="60"/>
        <v>0</v>
      </c>
      <c r="DD70" s="2">
        <f t="shared" si="60"/>
        <v>0</v>
      </c>
      <c r="DE70" s="2">
        <f t="shared" si="60"/>
        <v>0</v>
      </c>
      <c r="DF70" s="2">
        <f t="shared" si="60"/>
        <v>0</v>
      </c>
      <c r="DG70" s="3">
        <f t="shared" ref="DG70:EL70" si="61">DG88</f>
        <v>0</v>
      </c>
      <c r="DH70" s="3">
        <f t="shared" si="61"/>
        <v>0</v>
      </c>
      <c r="DI70" s="3">
        <f t="shared" si="61"/>
        <v>0</v>
      </c>
      <c r="DJ70" s="3">
        <f t="shared" si="61"/>
        <v>0</v>
      </c>
      <c r="DK70" s="3">
        <f t="shared" si="61"/>
        <v>0</v>
      </c>
      <c r="DL70" s="3">
        <f t="shared" si="61"/>
        <v>0</v>
      </c>
      <c r="DM70" s="3">
        <f t="shared" si="61"/>
        <v>0</v>
      </c>
      <c r="DN70" s="3">
        <f t="shared" si="61"/>
        <v>0</v>
      </c>
      <c r="DO70" s="3">
        <f t="shared" si="61"/>
        <v>0</v>
      </c>
      <c r="DP70" s="3">
        <f t="shared" si="61"/>
        <v>0</v>
      </c>
      <c r="DQ70" s="3">
        <f t="shared" si="61"/>
        <v>0</v>
      </c>
      <c r="DR70" s="3">
        <f t="shared" si="61"/>
        <v>0</v>
      </c>
      <c r="DS70" s="3">
        <f t="shared" si="61"/>
        <v>0</v>
      </c>
      <c r="DT70" s="3">
        <f t="shared" si="61"/>
        <v>0</v>
      </c>
      <c r="DU70" s="3">
        <f t="shared" si="61"/>
        <v>0</v>
      </c>
      <c r="DV70" s="3">
        <f t="shared" si="61"/>
        <v>0</v>
      </c>
      <c r="DW70" s="3">
        <f t="shared" si="61"/>
        <v>0</v>
      </c>
      <c r="DX70" s="3">
        <f t="shared" si="61"/>
        <v>0</v>
      </c>
      <c r="DY70" s="3">
        <f t="shared" si="61"/>
        <v>0</v>
      </c>
      <c r="DZ70" s="3">
        <f t="shared" si="61"/>
        <v>0</v>
      </c>
      <c r="EA70" s="3">
        <f t="shared" si="61"/>
        <v>0</v>
      </c>
      <c r="EB70" s="3">
        <f t="shared" si="61"/>
        <v>0</v>
      </c>
      <c r="EC70" s="3">
        <f t="shared" si="61"/>
        <v>0</v>
      </c>
      <c r="ED70" s="3">
        <f t="shared" si="61"/>
        <v>0</v>
      </c>
      <c r="EE70" s="3">
        <f t="shared" si="61"/>
        <v>0</v>
      </c>
      <c r="EF70" s="3">
        <f t="shared" si="61"/>
        <v>0</v>
      </c>
      <c r="EG70" s="3">
        <f t="shared" si="61"/>
        <v>0</v>
      </c>
      <c r="EH70" s="3">
        <f t="shared" si="61"/>
        <v>0</v>
      </c>
      <c r="EI70" s="3">
        <f t="shared" si="61"/>
        <v>0</v>
      </c>
      <c r="EJ70" s="3">
        <f t="shared" si="61"/>
        <v>0</v>
      </c>
      <c r="EK70" s="3">
        <f t="shared" si="61"/>
        <v>0</v>
      </c>
      <c r="EL70" s="3">
        <f t="shared" si="61"/>
        <v>0</v>
      </c>
      <c r="EM70" s="3">
        <f t="shared" ref="EM70:FR70" si="62">EM88</f>
        <v>0</v>
      </c>
      <c r="EN70" s="3">
        <f t="shared" si="62"/>
        <v>0</v>
      </c>
      <c r="EO70" s="3">
        <f t="shared" si="62"/>
        <v>0</v>
      </c>
      <c r="EP70" s="3">
        <f t="shared" si="62"/>
        <v>0</v>
      </c>
      <c r="EQ70" s="3">
        <f t="shared" si="62"/>
        <v>0</v>
      </c>
      <c r="ER70" s="3">
        <f t="shared" si="62"/>
        <v>0</v>
      </c>
      <c r="ES70" s="3">
        <f t="shared" si="62"/>
        <v>0</v>
      </c>
      <c r="ET70" s="3">
        <f t="shared" si="62"/>
        <v>0</v>
      </c>
      <c r="EU70" s="3">
        <f t="shared" si="62"/>
        <v>0</v>
      </c>
      <c r="EV70" s="3">
        <f t="shared" si="62"/>
        <v>0</v>
      </c>
      <c r="EW70" s="3">
        <f t="shared" si="62"/>
        <v>0</v>
      </c>
      <c r="EX70" s="3">
        <f t="shared" si="62"/>
        <v>0</v>
      </c>
      <c r="EY70" s="3">
        <f t="shared" si="62"/>
        <v>0</v>
      </c>
      <c r="EZ70" s="3">
        <f t="shared" si="62"/>
        <v>0</v>
      </c>
      <c r="FA70" s="3">
        <f t="shared" si="62"/>
        <v>0</v>
      </c>
      <c r="FB70" s="3">
        <f t="shared" si="62"/>
        <v>0</v>
      </c>
      <c r="FC70" s="3">
        <f t="shared" si="62"/>
        <v>0</v>
      </c>
      <c r="FD70" s="3">
        <f t="shared" si="62"/>
        <v>0</v>
      </c>
      <c r="FE70" s="3">
        <f t="shared" si="62"/>
        <v>0</v>
      </c>
      <c r="FF70" s="3">
        <f t="shared" si="62"/>
        <v>0</v>
      </c>
      <c r="FG70" s="3">
        <f t="shared" si="62"/>
        <v>0</v>
      </c>
      <c r="FH70" s="3">
        <f t="shared" si="62"/>
        <v>0</v>
      </c>
      <c r="FI70" s="3">
        <f t="shared" si="62"/>
        <v>0</v>
      </c>
      <c r="FJ70" s="3">
        <f t="shared" si="62"/>
        <v>0</v>
      </c>
      <c r="FK70" s="3">
        <f t="shared" si="62"/>
        <v>0</v>
      </c>
      <c r="FL70" s="3">
        <f t="shared" si="62"/>
        <v>0</v>
      </c>
      <c r="FM70" s="3">
        <f t="shared" si="62"/>
        <v>0</v>
      </c>
      <c r="FN70" s="3">
        <f t="shared" si="62"/>
        <v>0</v>
      </c>
      <c r="FO70" s="3">
        <f t="shared" si="62"/>
        <v>0</v>
      </c>
      <c r="FP70" s="3">
        <f t="shared" si="62"/>
        <v>0</v>
      </c>
      <c r="FQ70" s="3">
        <f t="shared" si="62"/>
        <v>0</v>
      </c>
      <c r="FR70" s="3">
        <f t="shared" si="62"/>
        <v>0</v>
      </c>
      <c r="FS70" s="3">
        <f t="shared" ref="FS70:GX70" si="63">FS88</f>
        <v>0</v>
      </c>
      <c r="FT70" s="3">
        <f t="shared" si="63"/>
        <v>0</v>
      </c>
      <c r="FU70" s="3">
        <f t="shared" si="63"/>
        <v>0</v>
      </c>
      <c r="FV70" s="3">
        <f t="shared" si="63"/>
        <v>0</v>
      </c>
      <c r="FW70" s="3">
        <f t="shared" si="63"/>
        <v>0</v>
      </c>
      <c r="FX70" s="3">
        <f t="shared" si="63"/>
        <v>0</v>
      </c>
      <c r="FY70" s="3">
        <f t="shared" si="63"/>
        <v>0</v>
      </c>
      <c r="FZ70" s="3">
        <f t="shared" si="63"/>
        <v>0</v>
      </c>
      <c r="GA70" s="3">
        <f t="shared" si="63"/>
        <v>0</v>
      </c>
      <c r="GB70" s="3">
        <f t="shared" si="63"/>
        <v>0</v>
      </c>
      <c r="GC70" s="3">
        <f t="shared" si="63"/>
        <v>0</v>
      </c>
      <c r="GD70" s="3">
        <f t="shared" si="63"/>
        <v>0</v>
      </c>
      <c r="GE70" s="3">
        <f t="shared" si="63"/>
        <v>0</v>
      </c>
      <c r="GF70" s="3">
        <f t="shared" si="63"/>
        <v>0</v>
      </c>
      <c r="GG70" s="3">
        <f t="shared" si="63"/>
        <v>0</v>
      </c>
      <c r="GH70" s="3">
        <f t="shared" si="63"/>
        <v>0</v>
      </c>
      <c r="GI70" s="3">
        <f t="shared" si="63"/>
        <v>0</v>
      </c>
      <c r="GJ70" s="3">
        <f t="shared" si="63"/>
        <v>0</v>
      </c>
      <c r="GK70" s="3">
        <f t="shared" si="63"/>
        <v>0</v>
      </c>
      <c r="GL70" s="3">
        <f t="shared" si="63"/>
        <v>0</v>
      </c>
      <c r="GM70" s="3">
        <f t="shared" si="63"/>
        <v>0</v>
      </c>
      <c r="GN70" s="3">
        <f t="shared" si="63"/>
        <v>0</v>
      </c>
      <c r="GO70" s="3">
        <f t="shared" si="63"/>
        <v>0</v>
      </c>
      <c r="GP70" s="3">
        <f t="shared" si="63"/>
        <v>0</v>
      </c>
      <c r="GQ70" s="3">
        <f t="shared" si="63"/>
        <v>0</v>
      </c>
      <c r="GR70" s="3">
        <f t="shared" si="63"/>
        <v>0</v>
      </c>
      <c r="GS70" s="3">
        <f t="shared" si="63"/>
        <v>0</v>
      </c>
      <c r="GT70" s="3">
        <f t="shared" si="63"/>
        <v>0</v>
      </c>
      <c r="GU70" s="3">
        <f t="shared" si="63"/>
        <v>0</v>
      </c>
      <c r="GV70" s="3">
        <f t="shared" si="63"/>
        <v>0</v>
      </c>
      <c r="GW70" s="3">
        <f t="shared" si="63"/>
        <v>0</v>
      </c>
      <c r="GX70" s="3">
        <f t="shared" si="63"/>
        <v>0</v>
      </c>
    </row>
    <row r="72" spans="1:245" x14ac:dyDescent="0.2">
      <c r="A72">
        <v>17</v>
      </c>
      <c r="B72">
        <v>1</v>
      </c>
      <c r="E72" t="s">
        <v>130</v>
      </c>
      <c r="F72" t="s">
        <v>131</v>
      </c>
      <c r="G72" t="s">
        <v>132</v>
      </c>
      <c r="H72" t="s">
        <v>133</v>
      </c>
      <c r="I72">
        <f>ROUND((14.5)/100,9)</f>
        <v>0.14499999999999999</v>
      </c>
      <c r="J72">
        <v>0</v>
      </c>
      <c r="K72">
        <f>ROUND((14.5)/100,9)</f>
        <v>0.14499999999999999</v>
      </c>
      <c r="O72">
        <f>ROUND(CP72,2)</f>
        <v>1592.73</v>
      </c>
      <c r="P72">
        <f>ROUND((ROUND((AC72*AW72*I72),2)*BC72),2)</f>
        <v>0</v>
      </c>
      <c r="Q72">
        <f>(ROUND((ROUND((((ET72*1.1))*AV72*I72),2)*BB72),2)+ROUND((ROUND(((AE72-((EU72*1.1)))*AV72*I72),2)*BS72),2))</f>
        <v>983.02</v>
      </c>
      <c r="R72">
        <f>ROUND((ROUND((AE72*AV72*I72),2)*BS72),2)</f>
        <v>469.59</v>
      </c>
      <c r="S72">
        <f>ROUND((ROUND((AF72*AV72*I72),2)*BA72),2)</f>
        <v>609.71</v>
      </c>
      <c r="T72">
        <f>ROUND(CU72*I72,2)</f>
        <v>0</v>
      </c>
      <c r="U72">
        <f>CV72*I72</f>
        <v>1.0347339199999999</v>
      </c>
      <c r="V72">
        <f>CW72*I72</f>
        <v>0</v>
      </c>
      <c r="W72">
        <f>ROUND(CX72*I72,2)</f>
        <v>0</v>
      </c>
      <c r="X72">
        <f t="shared" ref="X72:Y74" si="64">ROUND(CY72,2)</f>
        <v>560.92999999999995</v>
      </c>
      <c r="Y72">
        <f t="shared" si="64"/>
        <v>262.18</v>
      </c>
      <c r="AA72">
        <v>59916006</v>
      </c>
      <c r="AB72">
        <f>ROUND((AC72+AD72+AF72),2)</f>
        <v>500.15</v>
      </c>
      <c r="AC72">
        <f>ROUND((ES72),2)</f>
        <v>0</v>
      </c>
      <c r="AD72">
        <f>ROUND(((((ET72*1.1))-((EU72*1.1)))+AE72),2)</f>
        <v>417.75</v>
      </c>
      <c r="AE72">
        <f>ROUND(((EU72*1.1)),2)</f>
        <v>63.44</v>
      </c>
      <c r="AF72">
        <f>ROUND(((EV72*1.1)),2)</f>
        <v>82.4</v>
      </c>
      <c r="AG72">
        <f>ROUND((AP72),2)</f>
        <v>0</v>
      </c>
      <c r="AH72">
        <f>((EW72*1.1))</f>
        <v>6.6880000000000006</v>
      </c>
      <c r="AI72">
        <f>((EX72*1.1))</f>
        <v>0</v>
      </c>
      <c r="AJ72">
        <f>(AS72)</f>
        <v>0</v>
      </c>
      <c r="AK72">
        <v>454.68</v>
      </c>
      <c r="AL72">
        <v>0</v>
      </c>
      <c r="AM72">
        <v>379.77</v>
      </c>
      <c r="AN72">
        <v>57.67</v>
      </c>
      <c r="AO72">
        <v>74.91</v>
      </c>
      <c r="AP72">
        <v>0</v>
      </c>
      <c r="AQ72">
        <v>6.08</v>
      </c>
      <c r="AR72">
        <v>0</v>
      </c>
      <c r="AS72">
        <v>0</v>
      </c>
      <c r="AT72">
        <v>92</v>
      </c>
      <c r="AU72">
        <v>43</v>
      </c>
      <c r="AV72">
        <v>1.0669999999999999</v>
      </c>
      <c r="AW72">
        <v>1.081</v>
      </c>
      <c r="AZ72">
        <v>1</v>
      </c>
      <c r="BA72">
        <v>47.82</v>
      </c>
      <c r="BB72">
        <v>15.21</v>
      </c>
      <c r="BC72">
        <v>1</v>
      </c>
      <c r="BD72" t="s">
        <v>3</v>
      </c>
      <c r="BE72" t="s">
        <v>3</v>
      </c>
      <c r="BF72" t="s">
        <v>3</v>
      </c>
      <c r="BG72" t="s">
        <v>3</v>
      </c>
      <c r="BH72">
        <v>0</v>
      </c>
      <c r="BI72">
        <v>2</v>
      </c>
      <c r="BJ72" t="s">
        <v>134</v>
      </c>
      <c r="BM72">
        <v>318</v>
      </c>
      <c r="BN72">
        <v>0</v>
      </c>
      <c r="BO72" t="s">
        <v>131</v>
      </c>
      <c r="BP72">
        <v>1</v>
      </c>
      <c r="BQ72">
        <v>40</v>
      </c>
      <c r="BR72">
        <v>0</v>
      </c>
      <c r="BS72">
        <v>47.82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92</v>
      </c>
      <c r="CA72">
        <v>43</v>
      </c>
      <c r="CB72" t="s">
        <v>3</v>
      </c>
      <c r="CE72">
        <v>30</v>
      </c>
      <c r="CF72">
        <v>0</v>
      </c>
      <c r="CG72">
        <v>0</v>
      </c>
      <c r="CM72">
        <v>0</v>
      </c>
      <c r="CN72" t="s">
        <v>239</v>
      </c>
      <c r="CO72">
        <v>0</v>
      </c>
      <c r="CP72">
        <f>(P72+Q72+S72)</f>
        <v>1592.73</v>
      </c>
      <c r="CQ72">
        <f>ROUND((ROUND((AC72*AW72*1),2)*BC72),2)</f>
        <v>0</v>
      </c>
      <c r="CR72">
        <f>(ROUND((ROUND((((ET72*1.1))*AV72*1),2)*BB72),2)+ROUND((ROUND(((AE72-((EU72*1.1)))*AV72*1),2)*BS72),2))</f>
        <v>6779.71</v>
      </c>
      <c r="CS72">
        <f>ROUND((ROUND((AE72*AV72*1),2)*BS72),2)</f>
        <v>3236.94</v>
      </c>
      <c r="CT72">
        <f>ROUND((ROUND((AF72*AV72*1),2)*BA72),2)</f>
        <v>4204.33</v>
      </c>
      <c r="CU72">
        <f>AG72</f>
        <v>0</v>
      </c>
      <c r="CV72">
        <f>(AH72*AV72)</f>
        <v>7.1360960000000002</v>
      </c>
      <c r="CW72">
        <f t="shared" ref="CW72:CX74" si="65">AI72</f>
        <v>0</v>
      </c>
      <c r="CX72">
        <f t="shared" si="65"/>
        <v>0</v>
      </c>
      <c r="CY72">
        <f>S72*(BZ72/100)</f>
        <v>560.93320000000006</v>
      </c>
      <c r="CZ72">
        <f>S72*(CA72/100)</f>
        <v>262.17529999999999</v>
      </c>
      <c r="DC72" t="s">
        <v>3</v>
      </c>
      <c r="DD72" t="s">
        <v>3</v>
      </c>
      <c r="DE72" t="s">
        <v>30</v>
      </c>
      <c r="DF72" t="s">
        <v>30</v>
      </c>
      <c r="DG72" t="s">
        <v>30</v>
      </c>
      <c r="DH72" t="s">
        <v>3</v>
      </c>
      <c r="DI72" t="s">
        <v>30</v>
      </c>
      <c r="DJ72" t="s">
        <v>30</v>
      </c>
      <c r="DK72" t="s">
        <v>3</v>
      </c>
      <c r="DL72" t="s">
        <v>3</v>
      </c>
      <c r="DM72" t="s">
        <v>3</v>
      </c>
      <c r="DN72">
        <v>112</v>
      </c>
      <c r="DO72">
        <v>70</v>
      </c>
      <c r="DP72">
        <v>1.0669999999999999</v>
      </c>
      <c r="DQ72">
        <v>1.081</v>
      </c>
      <c r="DU72">
        <v>1013</v>
      </c>
      <c r="DV72" t="s">
        <v>133</v>
      </c>
      <c r="DW72" t="s">
        <v>133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58356898</v>
      </c>
      <c r="EF72">
        <v>40</v>
      </c>
      <c r="EG72" t="s">
        <v>135</v>
      </c>
      <c r="EH72">
        <v>0</v>
      </c>
      <c r="EI72" t="s">
        <v>3</v>
      </c>
      <c r="EJ72">
        <v>2</v>
      </c>
      <c r="EK72">
        <v>318</v>
      </c>
      <c r="EL72" t="s">
        <v>136</v>
      </c>
      <c r="EM72" t="s">
        <v>137</v>
      </c>
      <c r="EO72" t="s">
        <v>34</v>
      </c>
      <c r="EQ72">
        <v>131072</v>
      </c>
      <c r="ER72">
        <v>454.68</v>
      </c>
      <c r="ES72">
        <v>0</v>
      </c>
      <c r="ET72">
        <v>379.77</v>
      </c>
      <c r="EU72">
        <v>57.67</v>
      </c>
      <c r="EV72">
        <v>74.91</v>
      </c>
      <c r="EW72">
        <v>6.08</v>
      </c>
      <c r="EX72">
        <v>0</v>
      </c>
      <c r="EY72">
        <v>0</v>
      </c>
      <c r="FQ72">
        <v>0</v>
      </c>
      <c r="FR72">
        <v>0</v>
      </c>
      <c r="FS72">
        <v>2</v>
      </c>
      <c r="FX72">
        <v>112</v>
      </c>
      <c r="FY72">
        <v>70</v>
      </c>
      <c r="GA72" t="s">
        <v>3</v>
      </c>
      <c r="GD72">
        <v>0</v>
      </c>
      <c r="GF72">
        <v>1123547128</v>
      </c>
      <c r="GG72">
        <v>2</v>
      </c>
      <c r="GH72">
        <v>1</v>
      </c>
      <c r="GI72">
        <v>2</v>
      </c>
      <c r="GJ72">
        <v>0</v>
      </c>
      <c r="GK72">
        <f>ROUND(R72*(R12)/100,2)</f>
        <v>751.34</v>
      </c>
      <c r="GL72">
        <f>ROUND(IF(AND(BH72=3,BI72=3,FS72&lt;&gt;0),P72,0),2)</f>
        <v>0</v>
      </c>
      <c r="GM72">
        <f>ROUND(O72+X72+Y72+GK72,2)+GX72</f>
        <v>3167.18</v>
      </c>
      <c r="GN72">
        <f>IF(OR(BI72=0,BI72=1),GM72-GX72,0)</f>
        <v>0</v>
      </c>
      <c r="GO72">
        <f>IF(BI72=2,GM72-GX72,0)</f>
        <v>3167.18</v>
      </c>
      <c r="GP72">
        <f>IF(BI72=4,GM72-GX72,0)</f>
        <v>0</v>
      </c>
      <c r="GR72">
        <v>0</v>
      </c>
      <c r="GS72">
        <v>3</v>
      </c>
      <c r="GT72">
        <v>0</v>
      </c>
      <c r="GU72" t="s">
        <v>3</v>
      </c>
      <c r="GV72">
        <f>ROUND((GT72),2)</f>
        <v>0</v>
      </c>
      <c r="GW72">
        <v>1</v>
      </c>
      <c r="GX72">
        <f>ROUND(HC72*I72,2)</f>
        <v>0</v>
      </c>
      <c r="HA72">
        <v>0</v>
      </c>
      <c r="HB72">
        <v>0</v>
      </c>
      <c r="HC72">
        <f>GV72*GW72</f>
        <v>0</v>
      </c>
      <c r="HE72" t="s">
        <v>3</v>
      </c>
      <c r="HF72" t="s">
        <v>3</v>
      </c>
      <c r="HM72" t="s">
        <v>3</v>
      </c>
      <c r="HN72" t="s">
        <v>3</v>
      </c>
      <c r="HO72" t="s">
        <v>3</v>
      </c>
      <c r="HP72" t="s">
        <v>3</v>
      </c>
      <c r="HQ72" t="s">
        <v>3</v>
      </c>
      <c r="HS72">
        <v>0</v>
      </c>
      <c r="IK72">
        <v>0</v>
      </c>
    </row>
    <row r="73" spans="1:245" x14ac:dyDescent="0.2">
      <c r="A73">
        <v>17</v>
      </c>
      <c r="B73">
        <v>1</v>
      </c>
      <c r="E73" t="s">
        <v>138</v>
      </c>
      <c r="F73" t="s">
        <v>139</v>
      </c>
      <c r="G73" t="s">
        <v>140</v>
      </c>
      <c r="H73" t="s">
        <v>133</v>
      </c>
      <c r="I73">
        <f>ROUND((14.5*5)/100,9)</f>
        <v>0.72499999999999998</v>
      </c>
      <c r="J73">
        <v>0</v>
      </c>
      <c r="K73">
        <f>ROUND((14.5*5)/100,9)</f>
        <v>0.72499999999999998</v>
      </c>
      <c r="O73">
        <f>ROUND(CP73,2)</f>
        <v>2551.8000000000002</v>
      </c>
      <c r="P73">
        <f>ROUND((ROUND((AC73*AW73*I73),2)*BC73),2)</f>
        <v>0</v>
      </c>
      <c r="Q73">
        <f>(ROUND((ROUND((((ET73*1.1))*AV73*I73),2)*BB73),2)+ROUND((ROUND(((AE73-((EU73*1.1)))*AV73*I73),2)*BS73),2))</f>
        <v>1408.9</v>
      </c>
      <c r="R73">
        <f>ROUND((ROUND((AE73*AV73*I73),2)*BS73),2)</f>
        <v>672.35</v>
      </c>
      <c r="S73">
        <f>ROUND((ROUND((AF73*AV73*I73),2)*BA73),2)</f>
        <v>1142.9000000000001</v>
      </c>
      <c r="T73">
        <f>ROUND(CU73*I73,2)</f>
        <v>0</v>
      </c>
      <c r="U73">
        <f>CV73*I73</f>
        <v>1.9401260999999999</v>
      </c>
      <c r="V73">
        <f>CW73*I73</f>
        <v>0</v>
      </c>
      <c r="W73">
        <f>ROUND(CX73*I73,2)</f>
        <v>0</v>
      </c>
      <c r="X73">
        <f t="shared" si="64"/>
        <v>1051.47</v>
      </c>
      <c r="Y73">
        <f t="shared" si="64"/>
        <v>491.45</v>
      </c>
      <c r="AA73">
        <v>59916006</v>
      </c>
      <c r="AB73">
        <f>ROUND((AC73+AD73+AF73),2)</f>
        <v>150.63999999999999</v>
      </c>
      <c r="AC73">
        <f>ROUND((ES73),2)</f>
        <v>0</v>
      </c>
      <c r="AD73">
        <f>ROUND(((((ET73*1.1))-((EU73*1.1)))+AE73),2)</f>
        <v>119.74</v>
      </c>
      <c r="AE73">
        <f>ROUND(((EU73*1.1)),2)</f>
        <v>18.18</v>
      </c>
      <c r="AF73">
        <f>ROUND(((EV73*1.1)),2)</f>
        <v>30.9</v>
      </c>
      <c r="AG73">
        <f>ROUND((AP73),2)</f>
        <v>0</v>
      </c>
      <c r="AH73">
        <f>((EW73*1.1))</f>
        <v>2.508</v>
      </c>
      <c r="AI73">
        <f>((EX73*1.1))</f>
        <v>0</v>
      </c>
      <c r="AJ73">
        <f>(AS73)</f>
        <v>0</v>
      </c>
      <c r="AK73">
        <v>136.94999999999999</v>
      </c>
      <c r="AL73">
        <v>0</v>
      </c>
      <c r="AM73">
        <v>108.86</v>
      </c>
      <c r="AN73">
        <v>16.53</v>
      </c>
      <c r="AO73">
        <v>28.09</v>
      </c>
      <c r="AP73">
        <v>0</v>
      </c>
      <c r="AQ73">
        <v>2.2799999999999998</v>
      </c>
      <c r="AR73">
        <v>0</v>
      </c>
      <c r="AS73">
        <v>0</v>
      </c>
      <c r="AT73">
        <v>92</v>
      </c>
      <c r="AU73">
        <v>43</v>
      </c>
      <c r="AV73">
        <v>1.0669999999999999</v>
      </c>
      <c r="AW73">
        <v>1.081</v>
      </c>
      <c r="AZ73">
        <v>1</v>
      </c>
      <c r="BA73">
        <v>47.82</v>
      </c>
      <c r="BB73">
        <v>15.21</v>
      </c>
      <c r="BC73">
        <v>1</v>
      </c>
      <c r="BD73" t="s">
        <v>3</v>
      </c>
      <c r="BE73" t="s">
        <v>3</v>
      </c>
      <c r="BF73" t="s">
        <v>3</v>
      </c>
      <c r="BG73" t="s">
        <v>3</v>
      </c>
      <c r="BH73">
        <v>0</v>
      </c>
      <c r="BI73">
        <v>2</v>
      </c>
      <c r="BJ73" t="s">
        <v>141</v>
      </c>
      <c r="BM73">
        <v>318</v>
      </c>
      <c r="BN73">
        <v>0</v>
      </c>
      <c r="BO73" t="s">
        <v>139</v>
      </c>
      <c r="BP73">
        <v>1</v>
      </c>
      <c r="BQ73">
        <v>40</v>
      </c>
      <c r="BR73">
        <v>0</v>
      </c>
      <c r="BS73">
        <v>47.82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92</v>
      </c>
      <c r="CA73">
        <v>43</v>
      </c>
      <c r="CB73" t="s">
        <v>3</v>
      </c>
      <c r="CE73">
        <v>30</v>
      </c>
      <c r="CF73">
        <v>0</v>
      </c>
      <c r="CG73">
        <v>0</v>
      </c>
      <c r="CM73">
        <v>0</v>
      </c>
      <c r="CN73" t="s">
        <v>239</v>
      </c>
      <c r="CO73">
        <v>0</v>
      </c>
      <c r="CP73">
        <f>(P73+Q73+S73)</f>
        <v>2551.8000000000002</v>
      </c>
      <c r="CQ73">
        <f>ROUND((ROUND((AC73*AW73*1),2)*BC73),2)</f>
        <v>0</v>
      </c>
      <c r="CR73">
        <f>(ROUND((ROUND((((ET73*1.1))*AV73*1),2)*BB73),2)+ROUND((ROUND(((AE73-((EU73*1.1)))*AV73*1),2)*BS73),2))</f>
        <v>1943.38</v>
      </c>
      <c r="CS73">
        <f>ROUND((ROUND((AE73*AV73*1),2)*BS73),2)</f>
        <v>927.71</v>
      </c>
      <c r="CT73">
        <f>ROUND((ROUND((AF73*AV73*1),2)*BA73),2)</f>
        <v>1576.63</v>
      </c>
      <c r="CU73">
        <f>AG73</f>
        <v>0</v>
      </c>
      <c r="CV73">
        <f>(AH73*AV73)</f>
        <v>2.6760359999999999</v>
      </c>
      <c r="CW73">
        <f t="shared" si="65"/>
        <v>0</v>
      </c>
      <c r="CX73">
        <f t="shared" si="65"/>
        <v>0</v>
      </c>
      <c r="CY73">
        <f>S73*(BZ73/100)</f>
        <v>1051.4680000000001</v>
      </c>
      <c r="CZ73">
        <f>S73*(CA73/100)</f>
        <v>491.44700000000006</v>
      </c>
      <c r="DC73" t="s">
        <v>3</v>
      </c>
      <c r="DD73" t="s">
        <v>3</v>
      </c>
      <c r="DE73" t="s">
        <v>30</v>
      </c>
      <c r="DF73" t="s">
        <v>30</v>
      </c>
      <c r="DG73" t="s">
        <v>30</v>
      </c>
      <c r="DH73" t="s">
        <v>3</v>
      </c>
      <c r="DI73" t="s">
        <v>30</v>
      </c>
      <c r="DJ73" t="s">
        <v>30</v>
      </c>
      <c r="DK73" t="s">
        <v>3</v>
      </c>
      <c r="DL73" t="s">
        <v>3</v>
      </c>
      <c r="DM73" t="s">
        <v>3</v>
      </c>
      <c r="DN73">
        <v>112</v>
      </c>
      <c r="DO73">
        <v>70</v>
      </c>
      <c r="DP73">
        <v>1.0669999999999999</v>
      </c>
      <c r="DQ73">
        <v>1.081</v>
      </c>
      <c r="DU73">
        <v>1013</v>
      </c>
      <c r="DV73" t="s">
        <v>133</v>
      </c>
      <c r="DW73" t="s">
        <v>133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58356898</v>
      </c>
      <c r="EF73">
        <v>40</v>
      </c>
      <c r="EG73" t="s">
        <v>135</v>
      </c>
      <c r="EH73">
        <v>0</v>
      </c>
      <c r="EI73" t="s">
        <v>3</v>
      </c>
      <c r="EJ73">
        <v>2</v>
      </c>
      <c r="EK73">
        <v>318</v>
      </c>
      <c r="EL73" t="s">
        <v>136</v>
      </c>
      <c r="EM73" t="s">
        <v>137</v>
      </c>
      <c r="EO73" t="s">
        <v>34</v>
      </c>
      <c r="EQ73">
        <v>131072</v>
      </c>
      <c r="ER73">
        <v>136.94999999999999</v>
      </c>
      <c r="ES73">
        <v>0</v>
      </c>
      <c r="ET73">
        <v>108.86</v>
      </c>
      <c r="EU73">
        <v>16.53</v>
      </c>
      <c r="EV73">
        <v>28.09</v>
      </c>
      <c r="EW73">
        <v>2.2799999999999998</v>
      </c>
      <c r="EX73">
        <v>0</v>
      </c>
      <c r="EY73">
        <v>0</v>
      </c>
      <c r="FQ73">
        <v>0</v>
      </c>
      <c r="FR73">
        <v>0</v>
      </c>
      <c r="FS73">
        <v>2</v>
      </c>
      <c r="FX73">
        <v>112</v>
      </c>
      <c r="FY73">
        <v>70</v>
      </c>
      <c r="GA73" t="s">
        <v>3</v>
      </c>
      <c r="GD73">
        <v>0</v>
      </c>
      <c r="GF73">
        <v>-785020462</v>
      </c>
      <c r="GG73">
        <v>2</v>
      </c>
      <c r="GH73">
        <v>1</v>
      </c>
      <c r="GI73">
        <v>2</v>
      </c>
      <c r="GJ73">
        <v>0</v>
      </c>
      <c r="GK73">
        <f>ROUND(R73*(R12)/100,2)</f>
        <v>1075.76</v>
      </c>
      <c r="GL73">
        <f>ROUND(IF(AND(BH73=3,BI73=3,FS73&lt;&gt;0),P73,0),2)</f>
        <v>0</v>
      </c>
      <c r="GM73">
        <f>ROUND(O73+X73+Y73+GK73,2)+GX73</f>
        <v>5170.4799999999996</v>
      </c>
      <c r="GN73">
        <f>IF(OR(BI73=0,BI73=1),GM73-GX73,0)</f>
        <v>0</v>
      </c>
      <c r="GO73">
        <f>IF(BI73=2,GM73-GX73,0)</f>
        <v>5170.4799999999996</v>
      </c>
      <c r="GP73">
        <f>IF(BI73=4,GM73-GX73,0)</f>
        <v>0</v>
      </c>
      <c r="GR73">
        <v>0</v>
      </c>
      <c r="GS73">
        <v>3</v>
      </c>
      <c r="GT73">
        <v>0</v>
      </c>
      <c r="GU73" t="s">
        <v>3</v>
      </c>
      <c r="GV73">
        <f>ROUND((GT73),2)</f>
        <v>0</v>
      </c>
      <c r="GW73">
        <v>1</v>
      </c>
      <c r="GX73">
        <f>ROUND(HC73*I73,2)</f>
        <v>0</v>
      </c>
      <c r="HA73">
        <v>0</v>
      </c>
      <c r="HB73">
        <v>0</v>
      </c>
      <c r="HC73">
        <f>GV73*GW73</f>
        <v>0</v>
      </c>
      <c r="HE73" t="s">
        <v>3</v>
      </c>
      <c r="HF73" t="s">
        <v>3</v>
      </c>
      <c r="HM73" t="s">
        <v>3</v>
      </c>
      <c r="HN73" t="s">
        <v>3</v>
      </c>
      <c r="HO73" t="s">
        <v>3</v>
      </c>
      <c r="HP73" t="s">
        <v>3</v>
      </c>
      <c r="HQ73" t="s">
        <v>3</v>
      </c>
      <c r="HS73">
        <v>0</v>
      </c>
      <c r="IK73">
        <v>0</v>
      </c>
    </row>
    <row r="74" spans="1:245" x14ac:dyDescent="0.2">
      <c r="A74">
        <v>17</v>
      </c>
      <c r="B74">
        <v>1</v>
      </c>
      <c r="E74" t="s">
        <v>142</v>
      </c>
      <c r="F74" t="s">
        <v>143</v>
      </c>
      <c r="G74" t="s">
        <v>144</v>
      </c>
      <c r="H74" t="s">
        <v>145</v>
      </c>
      <c r="I74">
        <f>ROUND(14.5*1.2*0.2+0*0.65*0.2+0*0.6*0.2,9)</f>
        <v>3.48</v>
      </c>
      <c r="J74">
        <v>0</v>
      </c>
      <c r="K74">
        <f>ROUND(14.5*1.2*0.2+0*0.65*0.2+0*0.6*0.2,9)</f>
        <v>3.48</v>
      </c>
      <c r="O74">
        <f>ROUND(CP74,2)</f>
        <v>3255.45</v>
      </c>
      <c r="P74">
        <f>ROUND((ROUND((AC74*AW74*I74),2)*BC74),2)</f>
        <v>3255.45</v>
      </c>
      <c r="Q74">
        <f>(ROUND((ROUND(((ET74)*AV74*I74),2)*BB74),2)+ROUND((ROUND(((AE74-(EU74))*AV74*I74),2)*BS74),2))</f>
        <v>0</v>
      </c>
      <c r="R74">
        <f>ROUND((ROUND((AE74*AV74*I74),2)*BS74),2)</f>
        <v>0</v>
      </c>
      <c r="S74">
        <f>ROUND((ROUND((AF74*AV74*I74),2)*BA74),2)</f>
        <v>0</v>
      </c>
      <c r="T74">
        <f>ROUND(CU74*I74,2)</f>
        <v>0</v>
      </c>
      <c r="U74">
        <f>CV74*I74</f>
        <v>0</v>
      </c>
      <c r="V74">
        <f>CW74*I74</f>
        <v>0</v>
      </c>
      <c r="W74">
        <f>ROUND(CX74*I74,2)</f>
        <v>0</v>
      </c>
      <c r="X74">
        <f t="shared" si="64"/>
        <v>0</v>
      </c>
      <c r="Y74">
        <f t="shared" si="64"/>
        <v>0</v>
      </c>
      <c r="AA74">
        <v>59916006</v>
      </c>
      <c r="AB74">
        <f>ROUND((AC74+AD74+AF74),2)</f>
        <v>104.99</v>
      </c>
      <c r="AC74">
        <f>ROUND((ES74),2)</f>
        <v>104.99</v>
      </c>
      <c r="AD74">
        <f>ROUND((((ET74)-(EU74))+AE74),2)</f>
        <v>0</v>
      </c>
      <c r="AE74">
        <f>ROUND((EU74),2)</f>
        <v>0</v>
      </c>
      <c r="AF74">
        <f>ROUND((EV74),2)</f>
        <v>0</v>
      </c>
      <c r="AG74">
        <f>ROUND((AP74),2)</f>
        <v>0</v>
      </c>
      <c r="AH74">
        <f>(EW74)</f>
        <v>0</v>
      </c>
      <c r="AI74">
        <f>(EX74)</f>
        <v>0</v>
      </c>
      <c r="AJ74">
        <f>(AS74)</f>
        <v>0</v>
      </c>
      <c r="AK74">
        <v>104.99</v>
      </c>
      <c r="AL74">
        <v>104.99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1</v>
      </c>
      <c r="AW74">
        <v>1</v>
      </c>
      <c r="AZ74">
        <v>1</v>
      </c>
      <c r="BA74">
        <v>1</v>
      </c>
      <c r="BB74">
        <v>1</v>
      </c>
      <c r="BC74">
        <v>8.91</v>
      </c>
      <c r="BD74" t="s">
        <v>3</v>
      </c>
      <c r="BE74" t="s">
        <v>3</v>
      </c>
      <c r="BF74" t="s">
        <v>3</v>
      </c>
      <c r="BG74" t="s">
        <v>3</v>
      </c>
      <c r="BH74">
        <v>3</v>
      </c>
      <c r="BI74">
        <v>1</v>
      </c>
      <c r="BJ74" t="s">
        <v>146</v>
      </c>
      <c r="BM74">
        <v>1617</v>
      </c>
      <c r="BN74">
        <v>0</v>
      </c>
      <c r="BO74" t="s">
        <v>143</v>
      </c>
      <c r="BP74">
        <v>1</v>
      </c>
      <c r="BQ74">
        <v>200</v>
      </c>
      <c r="BR74">
        <v>0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0</v>
      </c>
      <c r="CA74">
        <v>0</v>
      </c>
      <c r="CB74" t="s">
        <v>3</v>
      </c>
      <c r="CE74">
        <v>30</v>
      </c>
      <c r="CF74">
        <v>0</v>
      </c>
      <c r="CG74">
        <v>0</v>
      </c>
      <c r="CM74">
        <v>0</v>
      </c>
      <c r="CN74" t="s">
        <v>3</v>
      </c>
      <c r="CO74">
        <v>0</v>
      </c>
      <c r="CP74">
        <f>(P74+Q74+S74)</f>
        <v>3255.45</v>
      </c>
      <c r="CQ74">
        <f>ROUND((ROUND((AC74*AW74*1),2)*BC74),2)</f>
        <v>935.46</v>
      </c>
      <c r="CR74">
        <f>(ROUND((ROUND(((ET74)*AV74*1),2)*BB74),2)+ROUND((ROUND(((AE74-(EU74))*AV74*1),2)*BS74),2))</f>
        <v>0</v>
      </c>
      <c r="CS74">
        <f>ROUND((ROUND((AE74*AV74*1),2)*BS74),2)</f>
        <v>0</v>
      </c>
      <c r="CT74">
        <f>ROUND((ROUND((AF74*AV74*1),2)*BA74),2)</f>
        <v>0</v>
      </c>
      <c r="CU74">
        <f>AG74</f>
        <v>0</v>
      </c>
      <c r="CV74">
        <f>(AH74*AV74)</f>
        <v>0</v>
      </c>
      <c r="CW74">
        <f t="shared" si="65"/>
        <v>0</v>
      </c>
      <c r="CX74">
        <f t="shared" si="65"/>
        <v>0</v>
      </c>
      <c r="CY74">
        <f>S74*(BZ74/100)</f>
        <v>0</v>
      </c>
      <c r="CZ74">
        <f>S74*(CA74/100)</f>
        <v>0</v>
      </c>
      <c r="DC74" t="s">
        <v>3</v>
      </c>
      <c r="DD74" t="s">
        <v>3</v>
      </c>
      <c r="DE74" t="s">
        <v>3</v>
      </c>
      <c r="DF74" t="s">
        <v>3</v>
      </c>
      <c r="DG74" t="s">
        <v>3</v>
      </c>
      <c r="DH74" t="s">
        <v>3</v>
      </c>
      <c r="DI74" t="s">
        <v>3</v>
      </c>
      <c r="DJ74" t="s">
        <v>3</v>
      </c>
      <c r="DK74" t="s">
        <v>3</v>
      </c>
      <c r="DL74" t="s">
        <v>3</v>
      </c>
      <c r="DM74" t="s">
        <v>3</v>
      </c>
      <c r="DN74">
        <v>0</v>
      </c>
      <c r="DO74">
        <v>0</v>
      </c>
      <c r="DP74">
        <v>1</v>
      </c>
      <c r="DQ74">
        <v>1</v>
      </c>
      <c r="DU74">
        <v>1007</v>
      </c>
      <c r="DV74" t="s">
        <v>145</v>
      </c>
      <c r="DW74" t="s">
        <v>145</v>
      </c>
      <c r="DX74">
        <v>1</v>
      </c>
      <c r="DZ74" t="s">
        <v>3</v>
      </c>
      <c r="EA74" t="s">
        <v>3</v>
      </c>
      <c r="EB74" t="s">
        <v>3</v>
      </c>
      <c r="EC74" t="s">
        <v>3</v>
      </c>
      <c r="EE74">
        <v>58358197</v>
      </c>
      <c r="EF74">
        <v>200</v>
      </c>
      <c r="EG74" t="s">
        <v>147</v>
      </c>
      <c r="EH74">
        <v>0</v>
      </c>
      <c r="EI74" t="s">
        <v>3</v>
      </c>
      <c r="EJ74">
        <v>1</v>
      </c>
      <c r="EK74">
        <v>1617</v>
      </c>
      <c r="EL74" t="s">
        <v>148</v>
      </c>
      <c r="EM74" t="s">
        <v>149</v>
      </c>
      <c r="EO74" t="s">
        <v>3</v>
      </c>
      <c r="EQ74">
        <v>131072</v>
      </c>
      <c r="ER74">
        <v>104.99</v>
      </c>
      <c r="ES74">
        <v>104.99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FQ74">
        <v>0</v>
      </c>
      <c r="FR74">
        <v>0</v>
      </c>
      <c r="FS74">
        <v>0</v>
      </c>
      <c r="FX74">
        <v>0</v>
      </c>
      <c r="FY74">
        <v>0</v>
      </c>
      <c r="GA74" t="s">
        <v>3</v>
      </c>
      <c r="GD74">
        <v>0</v>
      </c>
      <c r="GF74">
        <v>2117340421</v>
      </c>
      <c r="GG74">
        <v>2</v>
      </c>
      <c r="GH74">
        <v>1</v>
      </c>
      <c r="GI74">
        <v>2</v>
      </c>
      <c r="GJ74">
        <v>0</v>
      </c>
      <c r="GK74">
        <f>ROUND(R74*(R12)/100,2)</f>
        <v>0</v>
      </c>
      <c r="GL74">
        <f>ROUND(IF(AND(BH74=3,BI74=3,FS74&lt;&gt;0),P74,0),2)</f>
        <v>0</v>
      </c>
      <c r="GM74">
        <f>ROUND(O74+X74+Y74+GK74,2)+GX74</f>
        <v>3255.45</v>
      </c>
      <c r="GN74">
        <f>IF(OR(BI74=0,BI74=1),GM74-GX74,0)</f>
        <v>3255.45</v>
      </c>
      <c r="GO74">
        <f>IF(BI74=2,GM74-GX74,0)</f>
        <v>0</v>
      </c>
      <c r="GP74">
        <f>IF(BI74=4,GM74-GX74,0)</f>
        <v>0</v>
      </c>
      <c r="GR74">
        <v>0</v>
      </c>
      <c r="GS74">
        <v>3</v>
      </c>
      <c r="GT74">
        <v>0</v>
      </c>
      <c r="GU74" t="s">
        <v>3</v>
      </c>
      <c r="GV74">
        <f>ROUND((GT74),2)</f>
        <v>0</v>
      </c>
      <c r="GW74">
        <v>1</v>
      </c>
      <c r="GX74">
        <f>ROUND(HC74*I74,2)</f>
        <v>0</v>
      </c>
      <c r="HA74">
        <v>0</v>
      </c>
      <c r="HB74">
        <v>0</v>
      </c>
      <c r="HC74">
        <f>GV74*GW74</f>
        <v>0</v>
      </c>
      <c r="HE74" t="s">
        <v>3</v>
      </c>
      <c r="HF74" t="s">
        <v>3</v>
      </c>
      <c r="HM74" t="s">
        <v>3</v>
      </c>
      <c r="HN74" t="s">
        <v>3</v>
      </c>
      <c r="HO74" t="s">
        <v>3</v>
      </c>
      <c r="HP74" t="s">
        <v>3</v>
      </c>
      <c r="HQ74" t="s">
        <v>3</v>
      </c>
      <c r="HS74">
        <v>0</v>
      </c>
      <c r="IK74">
        <v>0</v>
      </c>
    </row>
    <row r="75" spans="1:245" x14ac:dyDescent="0.2">
      <c r="A75">
        <v>19</v>
      </c>
      <c r="B75">
        <v>1</v>
      </c>
      <c r="F75" t="s">
        <v>3</v>
      </c>
      <c r="G75" t="s">
        <v>150</v>
      </c>
      <c r="H75" t="s">
        <v>3</v>
      </c>
      <c r="AA75">
        <v>1</v>
      </c>
      <c r="IK75">
        <v>0</v>
      </c>
    </row>
    <row r="76" spans="1:245" x14ac:dyDescent="0.2">
      <c r="A76">
        <v>17</v>
      </c>
      <c r="B76">
        <v>1</v>
      </c>
      <c r="C76">
        <f>ROW(SmtRes!A13)</f>
        <v>13</v>
      </c>
      <c r="D76">
        <f>ROW(EtalonRes!A14)</f>
        <v>14</v>
      </c>
      <c r="E76" t="s">
        <v>151</v>
      </c>
      <c r="F76" t="s">
        <v>152</v>
      </c>
      <c r="G76" t="s">
        <v>153</v>
      </c>
      <c r="H76" t="s">
        <v>133</v>
      </c>
      <c r="I76">
        <f>ROUND((0)*1.02/100,9)</f>
        <v>0</v>
      </c>
      <c r="J76">
        <v>0</v>
      </c>
      <c r="K76">
        <f>ROUND((0)*1.02/100,9)</f>
        <v>0</v>
      </c>
      <c r="O76">
        <f>ROUND(CP76,2)</f>
        <v>0</v>
      </c>
      <c r="P76">
        <f>ROUND((ROUND((AC76*AW76*I76),2)*BC76),2)</f>
        <v>0</v>
      </c>
      <c r="Q76">
        <f>(ROUND((ROUND((((ET76*1.1))*AV76*I76),2)*BB76),2)+ROUND((ROUND(((AE76-((EU76*1.1)))*AV76*I76),2)*BS76),2))</f>
        <v>0</v>
      </c>
      <c r="R76">
        <f>ROUND((ROUND((AE76*AV76*I76),2)*BS76),2)</f>
        <v>0</v>
      </c>
      <c r="S76">
        <f>ROUND((ROUND((AF76*AV76*I76),2)*BA76),2)</f>
        <v>0</v>
      </c>
      <c r="T76">
        <f>ROUND(CU76*I76,2)</f>
        <v>0</v>
      </c>
      <c r="U76">
        <f>CV76*I76</f>
        <v>0</v>
      </c>
      <c r="V76">
        <f>CW76*I76</f>
        <v>0</v>
      </c>
      <c r="W76">
        <f>ROUND(CX76*I76,2)</f>
        <v>0</v>
      </c>
      <c r="X76">
        <f>ROUND(CY76,2)</f>
        <v>0</v>
      </c>
      <c r="Y76">
        <f>ROUND(CZ76,2)</f>
        <v>0</v>
      </c>
      <c r="AA76">
        <v>59916006</v>
      </c>
      <c r="AB76">
        <f>ROUND((AC76+AD76+AF76),2)</f>
        <v>348.81</v>
      </c>
      <c r="AC76">
        <f>ROUND((ES76),2)</f>
        <v>133.13</v>
      </c>
      <c r="AD76">
        <f>ROUND(((((ET76*1.1))-((EU76*1.1)))+AE76),2)</f>
        <v>55.76</v>
      </c>
      <c r="AE76">
        <f>ROUND(((EU76*1.1)),2)</f>
        <v>7.08</v>
      </c>
      <c r="AF76">
        <f>ROUND(((EV76*1.1)),2)</f>
        <v>159.91999999999999</v>
      </c>
      <c r="AG76">
        <f>ROUND((AP76),2)</f>
        <v>0</v>
      </c>
      <c r="AH76">
        <f>((EW76*1.1))</f>
        <v>12.980000000000002</v>
      </c>
      <c r="AI76">
        <f>((EX76*1.1))</f>
        <v>0</v>
      </c>
      <c r="AJ76">
        <f>(AS76)</f>
        <v>0</v>
      </c>
      <c r="AK76">
        <v>329.2</v>
      </c>
      <c r="AL76">
        <v>133.13</v>
      </c>
      <c r="AM76">
        <v>50.69</v>
      </c>
      <c r="AN76">
        <v>6.44</v>
      </c>
      <c r="AO76">
        <v>145.38</v>
      </c>
      <c r="AP76">
        <v>0</v>
      </c>
      <c r="AQ76">
        <v>11.8</v>
      </c>
      <c r="AR76">
        <v>0</v>
      </c>
      <c r="AS76">
        <v>0</v>
      </c>
      <c r="AT76">
        <v>92</v>
      </c>
      <c r="AU76">
        <v>43</v>
      </c>
      <c r="AV76">
        <v>1.0669999999999999</v>
      </c>
      <c r="AW76">
        <v>1.081</v>
      </c>
      <c r="AZ76">
        <v>1</v>
      </c>
      <c r="BA76">
        <v>47.82</v>
      </c>
      <c r="BB76">
        <v>14.19</v>
      </c>
      <c r="BC76">
        <v>5.9</v>
      </c>
      <c r="BD76" t="s">
        <v>3</v>
      </c>
      <c r="BE76" t="s">
        <v>3</v>
      </c>
      <c r="BF76" t="s">
        <v>3</v>
      </c>
      <c r="BG76" t="s">
        <v>3</v>
      </c>
      <c r="BH76">
        <v>0</v>
      </c>
      <c r="BI76">
        <v>2</v>
      </c>
      <c r="BJ76" t="s">
        <v>154</v>
      </c>
      <c r="BM76">
        <v>318</v>
      </c>
      <c r="BN76">
        <v>0</v>
      </c>
      <c r="BO76" t="s">
        <v>152</v>
      </c>
      <c r="BP76">
        <v>1</v>
      </c>
      <c r="BQ76">
        <v>40</v>
      </c>
      <c r="BR76">
        <v>0</v>
      </c>
      <c r="BS76">
        <v>47.82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92</v>
      </c>
      <c r="CA76">
        <v>43</v>
      </c>
      <c r="CB76" t="s">
        <v>3</v>
      </c>
      <c r="CE76">
        <v>30</v>
      </c>
      <c r="CF76">
        <v>0</v>
      </c>
      <c r="CG76">
        <v>0</v>
      </c>
      <c r="CM76">
        <v>0</v>
      </c>
      <c r="CN76" t="s">
        <v>241</v>
      </c>
      <c r="CO76">
        <v>0</v>
      </c>
      <c r="CP76">
        <f>(P76+Q76+S76)</f>
        <v>0</v>
      </c>
      <c r="CQ76">
        <f>ROUND((ROUND((AC76*AW76*1),2)*BC76),2)</f>
        <v>849.07</v>
      </c>
      <c r="CR76">
        <f>(ROUND((ROUND((((ET76*1.1))*AV76*1),2)*BB76),2)+ROUND((ROUND(((AE76-((EU76*1.1)))*AV76*1),2)*BS76),2))</f>
        <v>844.16</v>
      </c>
      <c r="CS76">
        <f>ROUND((ROUND((AE76*AV76*1),2)*BS76),2)</f>
        <v>361.04</v>
      </c>
      <c r="CT76">
        <f>ROUND((ROUND((AF76*AV76*1),2)*BA76),2)</f>
        <v>8159.53</v>
      </c>
      <c r="CU76">
        <f>AG76</f>
        <v>0</v>
      </c>
      <c r="CV76">
        <f>(AH76*AV76)</f>
        <v>13.849660000000002</v>
      </c>
      <c r="CW76">
        <f>AI76</f>
        <v>0</v>
      </c>
      <c r="CX76">
        <f>AJ76</f>
        <v>0</v>
      </c>
      <c r="CY76">
        <f>S76*(BZ76/100)</f>
        <v>0</v>
      </c>
      <c r="CZ76">
        <f>S76*(CA76/100)</f>
        <v>0</v>
      </c>
      <c r="DB76">
        <v>1</v>
      </c>
      <c r="DC76" t="s">
        <v>3</v>
      </c>
      <c r="DD76" t="s">
        <v>3</v>
      </c>
      <c r="DE76" t="s">
        <v>155</v>
      </c>
      <c r="DF76" t="s">
        <v>155</v>
      </c>
      <c r="DG76" t="s">
        <v>155</v>
      </c>
      <c r="DH76" t="s">
        <v>3</v>
      </c>
      <c r="DI76" t="s">
        <v>155</v>
      </c>
      <c r="DJ76" t="s">
        <v>155</v>
      </c>
      <c r="DK76" t="s">
        <v>3</v>
      </c>
      <c r="DL76" t="s">
        <v>3</v>
      </c>
      <c r="DM76" t="s">
        <v>3</v>
      </c>
      <c r="DN76">
        <v>112</v>
      </c>
      <c r="DO76">
        <v>70</v>
      </c>
      <c r="DP76">
        <v>1.0669999999999999</v>
      </c>
      <c r="DQ76">
        <v>1.081</v>
      </c>
      <c r="DU76">
        <v>1013</v>
      </c>
      <c r="DV76" t="s">
        <v>133</v>
      </c>
      <c r="DW76" t="s">
        <v>133</v>
      </c>
      <c r="DX76">
        <v>1</v>
      </c>
      <c r="DZ76" t="s">
        <v>3</v>
      </c>
      <c r="EA76" t="s">
        <v>3</v>
      </c>
      <c r="EB76" t="s">
        <v>3</v>
      </c>
      <c r="EC76" t="s">
        <v>3</v>
      </c>
      <c r="EE76">
        <v>58356898</v>
      </c>
      <c r="EF76">
        <v>40</v>
      </c>
      <c r="EG76" t="s">
        <v>135</v>
      </c>
      <c r="EH76">
        <v>0</v>
      </c>
      <c r="EI76" t="s">
        <v>3</v>
      </c>
      <c r="EJ76">
        <v>2</v>
      </c>
      <c r="EK76">
        <v>318</v>
      </c>
      <c r="EL76" t="s">
        <v>136</v>
      </c>
      <c r="EM76" t="s">
        <v>137</v>
      </c>
      <c r="EO76" t="s">
        <v>34</v>
      </c>
      <c r="EQ76">
        <v>0</v>
      </c>
      <c r="ER76">
        <v>329.2</v>
      </c>
      <c r="ES76">
        <v>133.13</v>
      </c>
      <c r="ET76">
        <v>50.69</v>
      </c>
      <c r="EU76">
        <v>6.44</v>
      </c>
      <c r="EV76">
        <v>145.38</v>
      </c>
      <c r="EW76">
        <v>11.8</v>
      </c>
      <c r="EX76">
        <v>0</v>
      </c>
      <c r="EY76">
        <v>0</v>
      </c>
      <c r="FQ76">
        <v>0</v>
      </c>
      <c r="FR76">
        <v>0</v>
      </c>
      <c r="FS76">
        <v>2</v>
      </c>
      <c r="FX76">
        <v>112</v>
      </c>
      <c r="FY76">
        <v>70</v>
      </c>
      <c r="GA76" t="s">
        <v>3</v>
      </c>
      <c r="GD76">
        <v>0</v>
      </c>
      <c r="GF76">
        <v>-725531157</v>
      </c>
      <c r="GG76">
        <v>2</v>
      </c>
      <c r="GH76">
        <v>1</v>
      </c>
      <c r="GI76">
        <v>2</v>
      </c>
      <c r="GJ76">
        <v>0</v>
      </c>
      <c r="GK76">
        <f>ROUND(R76*(R12)/100,2)</f>
        <v>0</v>
      </c>
      <c r="GL76">
        <f>ROUND(IF(AND(BH76=3,BI76=3,FS76&lt;&gt;0),P76,0),2)</f>
        <v>0</v>
      </c>
      <c r="GM76">
        <f>ROUND(O76+X76+Y76+GK76,2)+GX76</f>
        <v>0</v>
      </c>
      <c r="GN76">
        <f>IF(OR(BI76=0,BI76=1),GM76-GX76,0)</f>
        <v>0</v>
      </c>
      <c r="GO76">
        <f>IF(BI76=2,GM76-GX76,0)</f>
        <v>0</v>
      </c>
      <c r="GP76">
        <f>IF(BI76=4,GM76-GX76,0)</f>
        <v>0</v>
      </c>
      <c r="GR76">
        <v>0</v>
      </c>
      <c r="GS76">
        <v>3</v>
      </c>
      <c r="GT76">
        <v>0</v>
      </c>
      <c r="GU76" t="s">
        <v>3</v>
      </c>
      <c r="GV76">
        <f>ROUND((GT76),2)</f>
        <v>0</v>
      </c>
      <c r="GW76">
        <v>1</v>
      </c>
      <c r="GX76">
        <f>ROUND(HC76*I76,2)</f>
        <v>0</v>
      </c>
      <c r="HA76">
        <v>0</v>
      </c>
      <c r="HB76">
        <v>0</v>
      </c>
      <c r="HC76">
        <f>GV76*GW76</f>
        <v>0</v>
      </c>
      <c r="HE76" t="s">
        <v>3</v>
      </c>
      <c r="HF76" t="s">
        <v>3</v>
      </c>
      <c r="HM76" t="s">
        <v>3</v>
      </c>
      <c r="HN76" t="s">
        <v>3</v>
      </c>
      <c r="HO76" t="s">
        <v>3</v>
      </c>
      <c r="HP76" t="s">
        <v>3</v>
      </c>
      <c r="HQ76" t="s">
        <v>3</v>
      </c>
      <c r="HS76">
        <v>0</v>
      </c>
      <c r="IK76">
        <v>0</v>
      </c>
    </row>
    <row r="77" spans="1:245" x14ac:dyDescent="0.2">
      <c r="A77">
        <v>17</v>
      </c>
      <c r="B77">
        <v>1</v>
      </c>
      <c r="E77" t="s">
        <v>156</v>
      </c>
      <c r="F77" t="s">
        <v>157</v>
      </c>
      <c r="G77" t="s">
        <v>158</v>
      </c>
      <c r="H77" t="s">
        <v>159</v>
      </c>
      <c r="I77">
        <f>ROUND(ROUND(I76*100*1.02,2),9)</f>
        <v>0</v>
      </c>
      <c r="J77">
        <v>0</v>
      </c>
      <c r="K77">
        <f>ROUND(ROUND(I76*100*1.02,2),9)</f>
        <v>0</v>
      </c>
      <c r="O77">
        <f>ROUND(CP77,2)</f>
        <v>0</v>
      </c>
      <c r="P77">
        <f>ROUND((ROUND((AC77*AW77*I77),2)*BC77),2)</f>
        <v>0</v>
      </c>
      <c r="Q77">
        <f>(ROUND((ROUND(((ET77)*AV77*I77),2)*BB77),2)+ROUND((ROUND(((AE77-(EU77))*AV77*I77),2)*BS77),2))</f>
        <v>0</v>
      </c>
      <c r="R77">
        <f>ROUND((ROUND((AE77*AV77*I77),2)*BS77),2)</f>
        <v>0</v>
      </c>
      <c r="S77">
        <f>ROUND((ROUND((AF77*AV77*I77),2)*BA77),2)</f>
        <v>0</v>
      </c>
      <c r="T77">
        <f>ROUND(CU77*I77,2)</f>
        <v>0</v>
      </c>
      <c r="U77">
        <f>CV77*I77</f>
        <v>0</v>
      </c>
      <c r="V77">
        <f>CW77*I77</f>
        <v>0</v>
      </c>
      <c r="W77">
        <f>ROUND(CX77*I77,2)</f>
        <v>0</v>
      </c>
      <c r="X77">
        <f>ROUND(CY77,2)</f>
        <v>0</v>
      </c>
      <c r="Y77">
        <f>ROUND(CZ77,2)</f>
        <v>0</v>
      </c>
      <c r="AA77">
        <v>59916006</v>
      </c>
      <c r="AB77">
        <f>ROUND((AC77+AD77+AF77),2)</f>
        <v>68.45</v>
      </c>
      <c r="AC77">
        <f>ROUND(((ES77*1.02)),2)</f>
        <v>68.45</v>
      </c>
      <c r="AD77">
        <f>ROUND((((ET77)-(EU77))+AE77),2)</f>
        <v>0</v>
      </c>
      <c r="AE77">
        <f>ROUND((EU77),2)</f>
        <v>0</v>
      </c>
      <c r="AF77">
        <f>ROUND((EV77),2)</f>
        <v>0</v>
      </c>
      <c r="AG77">
        <f>ROUND((AP77),2)</f>
        <v>0</v>
      </c>
      <c r="AH77">
        <f>(EW77)</f>
        <v>0</v>
      </c>
      <c r="AI77">
        <f>(EX77)</f>
        <v>0</v>
      </c>
      <c r="AJ77">
        <f>(AS77)</f>
        <v>0</v>
      </c>
      <c r="AK77">
        <v>67.11</v>
      </c>
      <c r="AL77">
        <v>67.11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9.8000000000000007</v>
      </c>
      <c r="BD77" t="s">
        <v>3</v>
      </c>
      <c r="BE77" t="s">
        <v>3</v>
      </c>
      <c r="BF77" t="s">
        <v>3</v>
      </c>
      <c r="BG77" t="s">
        <v>3</v>
      </c>
      <c r="BH77">
        <v>3</v>
      </c>
      <c r="BI77">
        <v>1</v>
      </c>
      <c r="BJ77" t="s">
        <v>3</v>
      </c>
      <c r="BM77">
        <v>400002</v>
      </c>
      <c r="BN77">
        <v>0</v>
      </c>
      <c r="BO77" t="s">
        <v>3</v>
      </c>
      <c r="BP77">
        <v>0</v>
      </c>
      <c r="BQ77">
        <v>202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0</v>
      </c>
      <c r="CA77">
        <v>0</v>
      </c>
      <c r="CB77" t="s">
        <v>3</v>
      </c>
      <c r="CE77">
        <v>30</v>
      </c>
      <c r="CF77">
        <v>0</v>
      </c>
      <c r="CG77">
        <v>0</v>
      </c>
      <c r="CM77">
        <v>0</v>
      </c>
      <c r="CN77" t="s">
        <v>3</v>
      </c>
      <c r="CO77">
        <v>0</v>
      </c>
      <c r="CP77">
        <f>(P77+Q77+S77)</f>
        <v>0</v>
      </c>
      <c r="CQ77">
        <f>ROUND((ROUND((AC77*AW77*1),2)*BC77),2)</f>
        <v>670.81</v>
      </c>
      <c r="CR77">
        <f>(ROUND((ROUND(((ET77)*AV77*1),2)*BB77),2)+ROUND((ROUND(((AE77-(EU77))*AV77*1),2)*BS77),2))</f>
        <v>0</v>
      </c>
      <c r="CS77">
        <f>ROUND((ROUND((AE77*AV77*1),2)*BS77),2)</f>
        <v>0</v>
      </c>
      <c r="CT77">
        <f>ROUND((ROUND((AF77*AV77*1),2)*BA77),2)</f>
        <v>0</v>
      </c>
      <c r="CU77">
        <f>AG77</f>
        <v>0</v>
      </c>
      <c r="CV77">
        <f>(AH77*AV77)</f>
        <v>0</v>
      </c>
      <c r="CW77">
        <f>AI77</f>
        <v>0</v>
      </c>
      <c r="CX77">
        <f>AJ77</f>
        <v>0</v>
      </c>
      <c r="CY77">
        <f>S77*(BZ77/100)</f>
        <v>0</v>
      </c>
      <c r="CZ77">
        <f>S77*(CA77/100)</f>
        <v>0</v>
      </c>
      <c r="DC77" t="s">
        <v>3</v>
      </c>
      <c r="DD77" t="s">
        <v>160</v>
      </c>
      <c r="DE77" t="s">
        <v>3</v>
      </c>
      <c r="DF77" t="s">
        <v>3</v>
      </c>
      <c r="DG77" t="s">
        <v>3</v>
      </c>
      <c r="DH77" t="s">
        <v>3</v>
      </c>
      <c r="DI77" t="s">
        <v>3</v>
      </c>
      <c r="DJ77" t="s">
        <v>3</v>
      </c>
      <c r="DK77" t="s">
        <v>3</v>
      </c>
      <c r="DL77" t="s">
        <v>3</v>
      </c>
      <c r="DM77" t="s">
        <v>3</v>
      </c>
      <c r="DN77">
        <v>0</v>
      </c>
      <c r="DO77">
        <v>0</v>
      </c>
      <c r="DP77">
        <v>1</v>
      </c>
      <c r="DQ77">
        <v>1</v>
      </c>
      <c r="DU77">
        <v>1003</v>
      </c>
      <c r="DV77" t="s">
        <v>159</v>
      </c>
      <c r="DW77" t="s">
        <v>159</v>
      </c>
      <c r="DX77">
        <v>1</v>
      </c>
      <c r="DZ77" t="s">
        <v>3</v>
      </c>
      <c r="EA77" t="s">
        <v>3</v>
      </c>
      <c r="EB77" t="s">
        <v>3</v>
      </c>
      <c r="EC77" t="s">
        <v>3</v>
      </c>
      <c r="EE77">
        <v>58358547</v>
      </c>
      <c r="EF77">
        <v>202</v>
      </c>
      <c r="EG77" t="s">
        <v>161</v>
      </c>
      <c r="EH77">
        <v>0</v>
      </c>
      <c r="EI77" t="s">
        <v>3</v>
      </c>
      <c r="EJ77">
        <v>1</v>
      </c>
      <c r="EK77">
        <v>400002</v>
      </c>
      <c r="EL77" t="s">
        <v>162</v>
      </c>
      <c r="EM77" t="s">
        <v>161</v>
      </c>
      <c r="EO77" t="s">
        <v>3</v>
      </c>
      <c r="EQ77">
        <v>0</v>
      </c>
      <c r="ER77">
        <v>67.11</v>
      </c>
      <c r="ES77">
        <v>67.11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5</v>
      </c>
      <c r="FC77">
        <v>0</v>
      </c>
      <c r="FD77">
        <v>18</v>
      </c>
      <c r="FF77">
        <v>657.65</v>
      </c>
      <c r="FQ77">
        <v>0</v>
      </c>
      <c r="FR77">
        <v>0</v>
      </c>
      <c r="FS77">
        <v>0</v>
      </c>
      <c r="FX77">
        <v>0</v>
      </c>
      <c r="FY77">
        <v>0</v>
      </c>
      <c r="GA77" t="s">
        <v>163</v>
      </c>
      <c r="GD77">
        <v>0</v>
      </c>
      <c r="GF77">
        <v>-1801857300</v>
      </c>
      <c r="GG77">
        <v>2</v>
      </c>
      <c r="GH77">
        <v>3</v>
      </c>
      <c r="GI77">
        <v>3</v>
      </c>
      <c r="GJ77">
        <v>0</v>
      </c>
      <c r="GK77">
        <f>ROUND(R77*(R12)/100,2)</f>
        <v>0</v>
      </c>
      <c r="GL77">
        <f>ROUND(IF(AND(BH77=3,BI77=3,FS77&lt;&gt;0),P77,0),2)</f>
        <v>0</v>
      </c>
      <c r="GM77">
        <f>ROUND(O77+X77+Y77+GK77,2)+GX77</f>
        <v>0</v>
      </c>
      <c r="GN77">
        <f>IF(OR(BI77=0,BI77=1),GM77-GX77,0)</f>
        <v>0</v>
      </c>
      <c r="GO77">
        <f>IF(BI77=2,GM77-GX77,0)</f>
        <v>0</v>
      </c>
      <c r="GP77">
        <f>IF(BI77=4,GM77-GX77,0)</f>
        <v>0</v>
      </c>
      <c r="GR77">
        <v>1</v>
      </c>
      <c r="GS77">
        <v>1</v>
      </c>
      <c r="GT77">
        <v>0</v>
      </c>
      <c r="GU77" t="s">
        <v>3</v>
      </c>
      <c r="GV77">
        <f>ROUND((GT77),2)</f>
        <v>0</v>
      </c>
      <c r="GW77">
        <v>1</v>
      </c>
      <c r="GX77">
        <f>ROUND(HC77*I77,2)</f>
        <v>0</v>
      </c>
      <c r="HA77">
        <v>0</v>
      </c>
      <c r="HB77">
        <v>0</v>
      </c>
      <c r="HC77">
        <f>GV77*GW77</f>
        <v>0</v>
      </c>
      <c r="HE77" t="s">
        <v>164</v>
      </c>
      <c r="HF77" t="s">
        <v>164</v>
      </c>
      <c r="HM77" t="s">
        <v>3</v>
      </c>
      <c r="HN77" t="s">
        <v>3</v>
      </c>
      <c r="HO77" t="s">
        <v>3</v>
      </c>
      <c r="HP77" t="s">
        <v>3</v>
      </c>
      <c r="HQ77" t="s">
        <v>3</v>
      </c>
      <c r="HS77">
        <v>0</v>
      </c>
      <c r="IK77">
        <v>0</v>
      </c>
    </row>
    <row r="78" spans="1:245" x14ac:dyDescent="0.2">
      <c r="A78">
        <v>19</v>
      </c>
      <c r="B78">
        <v>1</v>
      </c>
      <c r="F78" t="s">
        <v>3</v>
      </c>
      <c r="G78" t="s">
        <v>165</v>
      </c>
      <c r="H78" t="s">
        <v>3</v>
      </c>
      <c r="AA78">
        <v>1</v>
      </c>
      <c r="IK78">
        <v>0</v>
      </c>
    </row>
    <row r="79" spans="1:245" x14ac:dyDescent="0.2">
      <c r="A79">
        <v>17</v>
      </c>
      <c r="B79">
        <v>1</v>
      </c>
      <c r="E79" t="s">
        <v>166</v>
      </c>
      <c r="F79" t="s">
        <v>167</v>
      </c>
      <c r="G79" t="s">
        <v>168</v>
      </c>
      <c r="H79" t="s">
        <v>133</v>
      </c>
      <c r="I79">
        <f>ROUND((0)*1.02/100,9)</f>
        <v>0</v>
      </c>
      <c r="J79">
        <v>0</v>
      </c>
      <c r="K79">
        <f>ROUND((0)*1.02/100,9)</f>
        <v>0</v>
      </c>
      <c r="O79">
        <f>ROUND(CP79,2)</f>
        <v>0</v>
      </c>
      <c r="P79">
        <f>ROUND((ROUND((AC79*AW79*I79),2)*BC79),2)</f>
        <v>0</v>
      </c>
      <c r="Q79">
        <f>(ROUND((ROUND((((ET79*1.1))*AV79*I79),2)*BB79),2)+ROUND((ROUND(((AE79-((EU79*1.1)))*AV79*I79),2)*BS79),2))</f>
        <v>0</v>
      </c>
      <c r="R79">
        <f>ROUND((ROUND((AE79*AV79*I79),2)*BS79),2)</f>
        <v>0</v>
      </c>
      <c r="S79">
        <f>ROUND((ROUND((AF79*AV79*I79),2)*BA79),2)</f>
        <v>0</v>
      </c>
      <c r="T79">
        <f>ROUND(CU79*I79,2)</f>
        <v>0</v>
      </c>
      <c r="U79">
        <f>CV79*I79</f>
        <v>0</v>
      </c>
      <c r="V79">
        <f>CW79*I79</f>
        <v>0</v>
      </c>
      <c r="W79">
        <f>ROUND(CX79*I79,2)</f>
        <v>0</v>
      </c>
      <c r="X79">
        <f>ROUND(CY79,2)</f>
        <v>0</v>
      </c>
      <c r="Y79">
        <f>ROUND(CZ79,2)</f>
        <v>0</v>
      </c>
      <c r="AA79">
        <v>59916006</v>
      </c>
      <c r="AB79">
        <f>ROUND((AC79+AD79+AF79),2)</f>
        <v>548.16</v>
      </c>
      <c r="AC79">
        <f>ROUND((ES79),2)</f>
        <v>133.13</v>
      </c>
      <c r="AD79">
        <f>ROUND(((((ET79*1.1))-((EU79*1.1)))+AE79),2)</f>
        <v>160.25</v>
      </c>
      <c r="AE79">
        <f>ROUND(((EU79*1.1)),2)</f>
        <v>20.97</v>
      </c>
      <c r="AF79">
        <f>ROUND(((EV79*1.1)),2)</f>
        <v>254.78</v>
      </c>
      <c r="AG79">
        <f>ROUND((AP79),2)</f>
        <v>0</v>
      </c>
      <c r="AH79">
        <f>((EW79*1.1))</f>
        <v>20.680000000000003</v>
      </c>
      <c r="AI79">
        <f>((EX79*1.1))</f>
        <v>0</v>
      </c>
      <c r="AJ79">
        <f>(AS79)</f>
        <v>0</v>
      </c>
      <c r="AK79">
        <v>510.43</v>
      </c>
      <c r="AL79">
        <v>133.13</v>
      </c>
      <c r="AM79">
        <v>145.68</v>
      </c>
      <c r="AN79">
        <v>19.059999999999999</v>
      </c>
      <c r="AO79">
        <v>231.62</v>
      </c>
      <c r="AP79">
        <v>0</v>
      </c>
      <c r="AQ79">
        <v>18.8</v>
      </c>
      <c r="AR79">
        <v>0</v>
      </c>
      <c r="AS79">
        <v>0</v>
      </c>
      <c r="AT79">
        <v>92</v>
      </c>
      <c r="AU79">
        <v>43</v>
      </c>
      <c r="AV79">
        <v>1.0669999999999999</v>
      </c>
      <c r="AW79">
        <v>1.081</v>
      </c>
      <c r="AZ79">
        <v>1</v>
      </c>
      <c r="BA79">
        <v>47.82</v>
      </c>
      <c r="BB79">
        <v>14.36</v>
      </c>
      <c r="BC79">
        <v>5.9</v>
      </c>
      <c r="BD79" t="s">
        <v>3</v>
      </c>
      <c r="BE79" t="s">
        <v>3</v>
      </c>
      <c r="BF79" t="s">
        <v>3</v>
      </c>
      <c r="BG79" t="s">
        <v>3</v>
      </c>
      <c r="BH79">
        <v>0</v>
      </c>
      <c r="BI79">
        <v>2</v>
      </c>
      <c r="BJ79" t="s">
        <v>169</v>
      </c>
      <c r="BM79">
        <v>318</v>
      </c>
      <c r="BN79">
        <v>0</v>
      </c>
      <c r="BO79" t="s">
        <v>167</v>
      </c>
      <c r="BP79">
        <v>1</v>
      </c>
      <c r="BQ79">
        <v>40</v>
      </c>
      <c r="BR79">
        <v>0</v>
      </c>
      <c r="BS79">
        <v>47.82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92</v>
      </c>
      <c r="CA79">
        <v>43</v>
      </c>
      <c r="CB79" t="s">
        <v>3</v>
      </c>
      <c r="CE79">
        <v>30</v>
      </c>
      <c r="CF79">
        <v>0</v>
      </c>
      <c r="CG79">
        <v>0</v>
      </c>
      <c r="CM79">
        <v>0</v>
      </c>
      <c r="CN79" t="s">
        <v>239</v>
      </c>
      <c r="CO79">
        <v>0</v>
      </c>
      <c r="CP79">
        <f>(P79+Q79+S79)</f>
        <v>0</v>
      </c>
      <c r="CQ79">
        <f>ROUND((ROUND((AC79*AW79*1),2)*BC79),2)</f>
        <v>849.07</v>
      </c>
      <c r="CR79">
        <f>(ROUND((ROUND((((ET79*1.1))*AV79*1),2)*BB79),2)+ROUND((ROUND(((AE79-((EU79*1.1)))*AV79*1),2)*BS79),2))</f>
        <v>2455.27</v>
      </c>
      <c r="CS79">
        <f>ROUND((ROUND((AE79*AV79*1),2)*BS79),2)</f>
        <v>1069.73</v>
      </c>
      <c r="CT79">
        <f>ROUND((ROUND((AF79*AV79*1),2)*BA79),2)</f>
        <v>12999.87</v>
      </c>
      <c r="CU79">
        <f>AG79</f>
        <v>0</v>
      </c>
      <c r="CV79">
        <f>(AH79*AV79)</f>
        <v>22.065560000000001</v>
      </c>
      <c r="CW79">
        <f>AI79</f>
        <v>0</v>
      </c>
      <c r="CX79">
        <f>AJ79</f>
        <v>0</v>
      </c>
      <c r="CY79">
        <f>S79*(BZ79/100)</f>
        <v>0</v>
      </c>
      <c r="CZ79">
        <f>S79*(CA79/100)</f>
        <v>0</v>
      </c>
      <c r="DC79" t="s">
        <v>3</v>
      </c>
      <c r="DD79" t="s">
        <v>3</v>
      </c>
      <c r="DE79" t="s">
        <v>30</v>
      </c>
      <c r="DF79" t="s">
        <v>30</v>
      </c>
      <c r="DG79" t="s">
        <v>30</v>
      </c>
      <c r="DH79" t="s">
        <v>3</v>
      </c>
      <c r="DI79" t="s">
        <v>30</v>
      </c>
      <c r="DJ79" t="s">
        <v>30</v>
      </c>
      <c r="DK79" t="s">
        <v>3</v>
      </c>
      <c r="DL79" t="s">
        <v>3</v>
      </c>
      <c r="DM79" t="s">
        <v>3</v>
      </c>
      <c r="DN79">
        <v>112</v>
      </c>
      <c r="DO79">
        <v>70</v>
      </c>
      <c r="DP79">
        <v>1.0669999999999999</v>
      </c>
      <c r="DQ79">
        <v>1.081</v>
      </c>
      <c r="DU79">
        <v>1013</v>
      </c>
      <c r="DV79" t="s">
        <v>133</v>
      </c>
      <c r="DW79" t="s">
        <v>133</v>
      </c>
      <c r="DX79">
        <v>1</v>
      </c>
      <c r="DZ79" t="s">
        <v>3</v>
      </c>
      <c r="EA79" t="s">
        <v>3</v>
      </c>
      <c r="EB79" t="s">
        <v>3</v>
      </c>
      <c r="EC79" t="s">
        <v>3</v>
      </c>
      <c r="EE79">
        <v>58356898</v>
      </c>
      <c r="EF79">
        <v>40</v>
      </c>
      <c r="EG79" t="s">
        <v>135</v>
      </c>
      <c r="EH79">
        <v>0</v>
      </c>
      <c r="EI79" t="s">
        <v>3</v>
      </c>
      <c r="EJ79">
        <v>2</v>
      </c>
      <c r="EK79">
        <v>318</v>
      </c>
      <c r="EL79" t="s">
        <v>136</v>
      </c>
      <c r="EM79" t="s">
        <v>137</v>
      </c>
      <c r="EO79" t="s">
        <v>34</v>
      </c>
      <c r="EQ79">
        <v>0</v>
      </c>
      <c r="ER79">
        <v>510.43</v>
      </c>
      <c r="ES79">
        <v>133.13</v>
      </c>
      <c r="ET79">
        <v>145.68</v>
      </c>
      <c r="EU79">
        <v>19.059999999999999</v>
      </c>
      <c r="EV79">
        <v>231.62</v>
      </c>
      <c r="EW79">
        <v>18.8</v>
      </c>
      <c r="EX79">
        <v>0</v>
      </c>
      <c r="EY79">
        <v>0</v>
      </c>
      <c r="FQ79">
        <v>0</v>
      </c>
      <c r="FR79">
        <v>0</v>
      </c>
      <c r="FS79">
        <v>2</v>
      </c>
      <c r="FX79">
        <v>112</v>
      </c>
      <c r="FY79">
        <v>70</v>
      </c>
      <c r="GA79" t="s">
        <v>3</v>
      </c>
      <c r="GD79">
        <v>0</v>
      </c>
      <c r="GF79">
        <v>674986799</v>
      </c>
      <c r="GG79">
        <v>2</v>
      </c>
      <c r="GH79">
        <v>1</v>
      </c>
      <c r="GI79">
        <v>2</v>
      </c>
      <c r="GJ79">
        <v>0</v>
      </c>
      <c r="GK79">
        <f>ROUND(R79*(R12)/100,2)</f>
        <v>0</v>
      </c>
      <c r="GL79">
        <f>ROUND(IF(AND(BH79=3,BI79=3,FS79&lt;&gt;0),P79,0),2)</f>
        <v>0</v>
      </c>
      <c r="GM79">
        <f>ROUND(O79+X79+Y79+GK79,2)+GX79</f>
        <v>0</v>
      </c>
      <c r="GN79">
        <f>IF(OR(BI79=0,BI79=1),GM79-GX79,0)</f>
        <v>0</v>
      </c>
      <c r="GO79">
        <f>IF(BI79=2,GM79-GX79,0)</f>
        <v>0</v>
      </c>
      <c r="GP79">
        <f>IF(BI79=4,GM79-GX79,0)</f>
        <v>0</v>
      </c>
      <c r="GR79">
        <v>0</v>
      </c>
      <c r="GS79">
        <v>3</v>
      </c>
      <c r="GT79">
        <v>0</v>
      </c>
      <c r="GU79" t="s">
        <v>3</v>
      </c>
      <c r="GV79">
        <f>ROUND((GT79),2)</f>
        <v>0</v>
      </c>
      <c r="GW79">
        <v>1</v>
      </c>
      <c r="GX79">
        <f>ROUND(HC79*I79,2)</f>
        <v>0</v>
      </c>
      <c r="HA79">
        <v>0</v>
      </c>
      <c r="HB79">
        <v>0</v>
      </c>
      <c r="HC79">
        <f>GV79*GW79</f>
        <v>0</v>
      </c>
      <c r="HE79" t="s">
        <v>3</v>
      </c>
      <c r="HF79" t="s">
        <v>3</v>
      </c>
      <c r="HM79" t="s">
        <v>3</v>
      </c>
      <c r="HN79" t="s">
        <v>3</v>
      </c>
      <c r="HO79" t="s">
        <v>3</v>
      </c>
      <c r="HP79" t="s">
        <v>3</v>
      </c>
      <c r="HQ79" t="s">
        <v>3</v>
      </c>
      <c r="HS79">
        <v>0</v>
      </c>
      <c r="IK79">
        <v>0</v>
      </c>
    </row>
    <row r="80" spans="1:245" x14ac:dyDescent="0.2">
      <c r="A80">
        <v>17</v>
      </c>
      <c r="B80">
        <v>1</v>
      </c>
      <c r="E80" t="s">
        <v>170</v>
      </c>
      <c r="F80" t="s">
        <v>157</v>
      </c>
      <c r="G80" t="s">
        <v>171</v>
      </c>
      <c r="H80" t="s">
        <v>159</v>
      </c>
      <c r="I80">
        <f>ROUND(ROUND(I79*100*1.02,2),9)</f>
        <v>0</v>
      </c>
      <c r="J80">
        <v>0</v>
      </c>
      <c r="K80">
        <f>ROUND(ROUND(I79*100*1.02,2),9)</f>
        <v>0</v>
      </c>
      <c r="O80">
        <f>ROUND(CP80,2)</f>
        <v>0</v>
      </c>
      <c r="P80">
        <f>ROUND((ROUND((AC80*AW80*I80),2)*BC80),2)</f>
        <v>0</v>
      </c>
      <c r="Q80">
        <f>(ROUND((ROUND(((ET80)*AV80*I80),2)*BB80),2)+ROUND((ROUND(((AE80-(EU80))*AV80*I80),2)*BS80),2))</f>
        <v>0</v>
      </c>
      <c r="R80">
        <f>ROUND((ROUND((AE80*AV80*I80),2)*BS80),2)</f>
        <v>0</v>
      </c>
      <c r="S80">
        <f>ROUND((ROUND((AF80*AV80*I80),2)*BA80),2)</f>
        <v>0</v>
      </c>
      <c r="T80">
        <f>ROUND(CU80*I80,2)</f>
        <v>0</v>
      </c>
      <c r="U80">
        <f>CV80*I80</f>
        <v>0</v>
      </c>
      <c r="V80">
        <f>CW80*I80</f>
        <v>0</v>
      </c>
      <c r="W80">
        <f>ROUND(CX80*I80,2)</f>
        <v>0</v>
      </c>
      <c r="X80">
        <f>ROUND(CY80,2)</f>
        <v>0</v>
      </c>
      <c r="Y80">
        <f>ROUND(CZ80,2)</f>
        <v>0</v>
      </c>
      <c r="AA80">
        <v>59916006</v>
      </c>
      <c r="AB80">
        <f>ROUND((AC80+AD80+AF80),2)</f>
        <v>124.81</v>
      </c>
      <c r="AC80">
        <f>ROUND(((ES80*1.02)),2)</f>
        <v>124.81</v>
      </c>
      <c r="AD80">
        <f>ROUND((((ET80)-(EU80))+AE80),2)</f>
        <v>0</v>
      </c>
      <c r="AE80">
        <f>ROUND((EU80),2)</f>
        <v>0</v>
      </c>
      <c r="AF80">
        <f>ROUND((EV80),2)</f>
        <v>0</v>
      </c>
      <c r="AG80">
        <f>ROUND((AP80),2)</f>
        <v>0</v>
      </c>
      <c r="AH80">
        <f>(EW80)</f>
        <v>0</v>
      </c>
      <c r="AI80">
        <f>(EX80)</f>
        <v>0</v>
      </c>
      <c r="AJ80">
        <f>(AS80)</f>
        <v>0</v>
      </c>
      <c r="AK80">
        <v>122.36</v>
      </c>
      <c r="AL80">
        <v>122.36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1</v>
      </c>
      <c r="AW80">
        <v>1</v>
      </c>
      <c r="AZ80">
        <v>1</v>
      </c>
      <c r="BA80">
        <v>1</v>
      </c>
      <c r="BB80">
        <v>1</v>
      </c>
      <c r="BC80">
        <v>9.8000000000000007</v>
      </c>
      <c r="BD80" t="s">
        <v>3</v>
      </c>
      <c r="BE80" t="s">
        <v>3</v>
      </c>
      <c r="BF80" t="s">
        <v>3</v>
      </c>
      <c r="BG80" t="s">
        <v>3</v>
      </c>
      <c r="BH80">
        <v>3</v>
      </c>
      <c r="BI80">
        <v>1</v>
      </c>
      <c r="BJ80" t="s">
        <v>3</v>
      </c>
      <c r="BM80">
        <v>400002</v>
      </c>
      <c r="BN80">
        <v>0</v>
      </c>
      <c r="BO80" t="s">
        <v>3</v>
      </c>
      <c r="BP80">
        <v>0</v>
      </c>
      <c r="BQ80">
        <v>202</v>
      </c>
      <c r="BR80">
        <v>0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0</v>
      </c>
      <c r="CA80">
        <v>0</v>
      </c>
      <c r="CB80" t="s">
        <v>3</v>
      </c>
      <c r="CE80">
        <v>30</v>
      </c>
      <c r="CF80">
        <v>0</v>
      </c>
      <c r="CG80">
        <v>0</v>
      </c>
      <c r="CM80">
        <v>0</v>
      </c>
      <c r="CN80" t="s">
        <v>3</v>
      </c>
      <c r="CO80">
        <v>0</v>
      </c>
      <c r="CP80">
        <f>(P80+Q80+S80)</f>
        <v>0</v>
      </c>
      <c r="CQ80">
        <f>ROUND((ROUND((AC80*AW80*1),2)*BC80),2)</f>
        <v>1223.1400000000001</v>
      </c>
      <c r="CR80">
        <f>(ROUND((ROUND(((ET80)*AV80*1),2)*BB80),2)+ROUND((ROUND(((AE80-(EU80))*AV80*1),2)*BS80),2))</f>
        <v>0</v>
      </c>
      <c r="CS80">
        <f>ROUND((ROUND((AE80*AV80*1),2)*BS80),2)</f>
        <v>0</v>
      </c>
      <c r="CT80">
        <f>ROUND((ROUND((AF80*AV80*1),2)*BA80),2)</f>
        <v>0</v>
      </c>
      <c r="CU80">
        <f>AG80</f>
        <v>0</v>
      </c>
      <c r="CV80">
        <f>(AH80*AV80)</f>
        <v>0</v>
      </c>
      <c r="CW80">
        <f>AI80</f>
        <v>0</v>
      </c>
      <c r="CX80">
        <f>AJ80</f>
        <v>0</v>
      </c>
      <c r="CY80">
        <f>S80*(BZ80/100)</f>
        <v>0</v>
      </c>
      <c r="CZ80">
        <f>S80*(CA80/100)</f>
        <v>0</v>
      </c>
      <c r="DC80" t="s">
        <v>3</v>
      </c>
      <c r="DD80" t="s">
        <v>160</v>
      </c>
      <c r="DE80" t="s">
        <v>3</v>
      </c>
      <c r="DF80" t="s">
        <v>3</v>
      </c>
      <c r="DG80" t="s">
        <v>3</v>
      </c>
      <c r="DH80" t="s">
        <v>3</v>
      </c>
      <c r="DI80" t="s">
        <v>3</v>
      </c>
      <c r="DJ80" t="s">
        <v>3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1003</v>
      </c>
      <c r="DV80" t="s">
        <v>159</v>
      </c>
      <c r="DW80" t="s">
        <v>159</v>
      </c>
      <c r="DX80">
        <v>1</v>
      </c>
      <c r="DZ80" t="s">
        <v>3</v>
      </c>
      <c r="EA80" t="s">
        <v>3</v>
      </c>
      <c r="EB80" t="s">
        <v>3</v>
      </c>
      <c r="EC80" t="s">
        <v>3</v>
      </c>
      <c r="EE80">
        <v>58358547</v>
      </c>
      <c r="EF80">
        <v>202</v>
      </c>
      <c r="EG80" t="s">
        <v>161</v>
      </c>
      <c r="EH80">
        <v>0</v>
      </c>
      <c r="EI80" t="s">
        <v>3</v>
      </c>
      <c r="EJ80">
        <v>1</v>
      </c>
      <c r="EK80">
        <v>400002</v>
      </c>
      <c r="EL80" t="s">
        <v>162</v>
      </c>
      <c r="EM80" t="s">
        <v>161</v>
      </c>
      <c r="EO80" t="s">
        <v>3</v>
      </c>
      <c r="EQ80">
        <v>0</v>
      </c>
      <c r="ER80">
        <v>122.36</v>
      </c>
      <c r="ES80">
        <v>122.36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5</v>
      </c>
      <c r="FC80">
        <v>0</v>
      </c>
      <c r="FD80">
        <v>18</v>
      </c>
      <c r="FF80">
        <v>1199.1099999999999</v>
      </c>
      <c r="FQ80">
        <v>0</v>
      </c>
      <c r="FR80">
        <v>0</v>
      </c>
      <c r="FS80">
        <v>0</v>
      </c>
      <c r="FX80">
        <v>0</v>
      </c>
      <c r="FY80">
        <v>0</v>
      </c>
      <c r="GA80" t="s">
        <v>172</v>
      </c>
      <c r="GD80">
        <v>0</v>
      </c>
      <c r="GF80">
        <v>1228765980</v>
      </c>
      <c r="GG80">
        <v>2</v>
      </c>
      <c r="GH80">
        <v>3</v>
      </c>
      <c r="GI80">
        <v>3</v>
      </c>
      <c r="GJ80">
        <v>0</v>
      </c>
      <c r="GK80">
        <f>ROUND(R80*(R12)/100,2)</f>
        <v>0</v>
      </c>
      <c r="GL80">
        <f>ROUND(IF(AND(BH80=3,BI80=3,FS80&lt;&gt;0),P80,0),2)</f>
        <v>0</v>
      </c>
      <c r="GM80">
        <f>ROUND(O80+X80+Y80+GK80,2)+GX80</f>
        <v>0</v>
      </c>
      <c r="GN80">
        <f>IF(OR(BI80=0,BI80=1),GM80-GX80,0)</f>
        <v>0</v>
      </c>
      <c r="GO80">
        <f>IF(BI80=2,GM80-GX80,0)</f>
        <v>0</v>
      </c>
      <c r="GP80">
        <f>IF(BI80=4,GM80-GX80,0)</f>
        <v>0</v>
      </c>
      <c r="GR80">
        <v>1</v>
      </c>
      <c r="GS80">
        <v>1</v>
      </c>
      <c r="GT80">
        <v>0</v>
      </c>
      <c r="GU80" t="s">
        <v>3</v>
      </c>
      <c r="GV80">
        <f>ROUND((GT80),2)</f>
        <v>0</v>
      </c>
      <c r="GW80">
        <v>1</v>
      </c>
      <c r="GX80">
        <f>ROUND(HC80*I80,2)</f>
        <v>0</v>
      </c>
      <c r="HA80">
        <v>0</v>
      </c>
      <c r="HB80">
        <v>0</v>
      </c>
      <c r="HC80">
        <f>GV80*GW80</f>
        <v>0</v>
      </c>
      <c r="HE80" t="s">
        <v>164</v>
      </c>
      <c r="HF80" t="s">
        <v>164</v>
      </c>
      <c r="HM80" t="s">
        <v>3</v>
      </c>
      <c r="HN80" t="s">
        <v>3</v>
      </c>
      <c r="HO80" t="s">
        <v>3</v>
      </c>
      <c r="HP80" t="s">
        <v>3</v>
      </c>
      <c r="HQ80" t="s">
        <v>3</v>
      </c>
      <c r="HS80">
        <v>0</v>
      </c>
      <c r="IK80">
        <v>0</v>
      </c>
    </row>
    <row r="81" spans="1:245" x14ac:dyDescent="0.2">
      <c r="A81">
        <v>19</v>
      </c>
      <c r="B81">
        <v>1</v>
      </c>
      <c r="F81" t="s">
        <v>3</v>
      </c>
      <c r="G81" t="s">
        <v>173</v>
      </c>
      <c r="H81" t="s">
        <v>3</v>
      </c>
      <c r="AA81">
        <v>1</v>
      </c>
      <c r="IK81">
        <v>0</v>
      </c>
    </row>
    <row r="82" spans="1:245" x14ac:dyDescent="0.2">
      <c r="A82">
        <v>17</v>
      </c>
      <c r="B82">
        <v>1</v>
      </c>
      <c r="E82" t="s">
        <v>174</v>
      </c>
      <c r="F82" t="s">
        <v>167</v>
      </c>
      <c r="G82" t="s">
        <v>168</v>
      </c>
      <c r="H82" t="s">
        <v>133</v>
      </c>
      <c r="I82">
        <f>ROUND((0)*1.02/100,9)</f>
        <v>0</v>
      </c>
      <c r="J82">
        <v>0</v>
      </c>
      <c r="K82">
        <f>ROUND((0)*1.02/100,9)</f>
        <v>0</v>
      </c>
      <c r="O82">
        <f>ROUND(CP82,2)</f>
        <v>0</v>
      </c>
      <c r="P82">
        <f>ROUND((ROUND((AC82*AW82*I82),2)*BC82),2)</f>
        <v>0</v>
      </c>
      <c r="Q82">
        <f>(ROUND((ROUND((((ET82*1.1))*AV82*I82),2)*BB82),2)+ROUND((ROUND(((AE82-((EU82*1.1)))*AV82*I82),2)*BS82),2))</f>
        <v>0</v>
      </c>
      <c r="R82">
        <f>ROUND((ROUND((AE82*AV82*I82),2)*BS82),2)</f>
        <v>0</v>
      </c>
      <c r="S82">
        <f>ROUND((ROUND((AF82*AV82*I82),2)*BA82),2)</f>
        <v>0</v>
      </c>
      <c r="T82">
        <f>ROUND(CU82*I82,2)</f>
        <v>0</v>
      </c>
      <c r="U82">
        <f>CV82*I82</f>
        <v>0</v>
      </c>
      <c r="V82">
        <f>CW82*I82</f>
        <v>0</v>
      </c>
      <c r="W82">
        <f>ROUND(CX82*I82,2)</f>
        <v>0</v>
      </c>
      <c r="X82">
        <f>ROUND(CY82,2)</f>
        <v>0</v>
      </c>
      <c r="Y82">
        <f>ROUND(CZ82,2)</f>
        <v>0</v>
      </c>
      <c r="AA82">
        <v>59916006</v>
      </c>
      <c r="AB82">
        <f>ROUND((AC82+AD82+AF82),2)</f>
        <v>548.16</v>
      </c>
      <c r="AC82">
        <f>ROUND((ES82),2)</f>
        <v>133.13</v>
      </c>
      <c r="AD82">
        <f>ROUND(((((ET82*1.1))-((EU82*1.1)))+AE82),2)</f>
        <v>160.25</v>
      </c>
      <c r="AE82">
        <f>ROUND(((EU82*1.1)),2)</f>
        <v>20.97</v>
      </c>
      <c r="AF82">
        <f>ROUND(((EV82*1.1)),2)</f>
        <v>254.78</v>
      </c>
      <c r="AG82">
        <f>ROUND((AP82),2)</f>
        <v>0</v>
      </c>
      <c r="AH82">
        <f>((EW82*1.1))</f>
        <v>20.680000000000003</v>
      </c>
      <c r="AI82">
        <f>((EX82*1.1))</f>
        <v>0</v>
      </c>
      <c r="AJ82">
        <f>(AS82)</f>
        <v>0</v>
      </c>
      <c r="AK82">
        <v>510.43</v>
      </c>
      <c r="AL82">
        <v>133.13</v>
      </c>
      <c r="AM82">
        <v>145.68</v>
      </c>
      <c r="AN82">
        <v>19.059999999999999</v>
      </c>
      <c r="AO82">
        <v>231.62</v>
      </c>
      <c r="AP82">
        <v>0</v>
      </c>
      <c r="AQ82">
        <v>18.8</v>
      </c>
      <c r="AR82">
        <v>0</v>
      </c>
      <c r="AS82">
        <v>0</v>
      </c>
      <c r="AT82">
        <v>92</v>
      </c>
      <c r="AU82">
        <v>43</v>
      </c>
      <c r="AV82">
        <v>1.0669999999999999</v>
      </c>
      <c r="AW82">
        <v>1.081</v>
      </c>
      <c r="AZ82">
        <v>1</v>
      </c>
      <c r="BA82">
        <v>47.82</v>
      </c>
      <c r="BB82">
        <v>14.36</v>
      </c>
      <c r="BC82">
        <v>5.9</v>
      </c>
      <c r="BD82" t="s">
        <v>3</v>
      </c>
      <c r="BE82" t="s">
        <v>3</v>
      </c>
      <c r="BF82" t="s">
        <v>3</v>
      </c>
      <c r="BG82" t="s">
        <v>3</v>
      </c>
      <c r="BH82">
        <v>0</v>
      </c>
      <c r="BI82">
        <v>2</v>
      </c>
      <c r="BJ82" t="s">
        <v>169</v>
      </c>
      <c r="BM82">
        <v>318</v>
      </c>
      <c r="BN82">
        <v>0</v>
      </c>
      <c r="BO82" t="s">
        <v>167</v>
      </c>
      <c r="BP82">
        <v>1</v>
      </c>
      <c r="BQ82">
        <v>40</v>
      </c>
      <c r="BR82">
        <v>0</v>
      </c>
      <c r="BS82">
        <v>47.82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92</v>
      </c>
      <c r="CA82">
        <v>43</v>
      </c>
      <c r="CB82" t="s">
        <v>3</v>
      </c>
      <c r="CE82">
        <v>30</v>
      </c>
      <c r="CF82">
        <v>0</v>
      </c>
      <c r="CG82">
        <v>0</v>
      </c>
      <c r="CM82">
        <v>0</v>
      </c>
      <c r="CN82" t="s">
        <v>239</v>
      </c>
      <c r="CO82">
        <v>0</v>
      </c>
      <c r="CP82">
        <f>(P82+Q82+S82)</f>
        <v>0</v>
      </c>
      <c r="CQ82">
        <f>ROUND((ROUND((AC82*AW82*1),2)*BC82),2)</f>
        <v>849.07</v>
      </c>
      <c r="CR82">
        <f>(ROUND((ROUND((((ET82*1.1))*AV82*1),2)*BB82),2)+ROUND((ROUND(((AE82-((EU82*1.1)))*AV82*1),2)*BS82),2))</f>
        <v>2455.27</v>
      </c>
      <c r="CS82">
        <f>ROUND((ROUND((AE82*AV82*1),2)*BS82),2)</f>
        <v>1069.73</v>
      </c>
      <c r="CT82">
        <f>ROUND((ROUND((AF82*AV82*1),2)*BA82),2)</f>
        <v>12999.87</v>
      </c>
      <c r="CU82">
        <f>AG82</f>
        <v>0</v>
      </c>
      <c r="CV82">
        <f>(AH82*AV82)</f>
        <v>22.065560000000001</v>
      </c>
      <c r="CW82">
        <f>AI82</f>
        <v>0</v>
      </c>
      <c r="CX82">
        <f>AJ82</f>
        <v>0</v>
      </c>
      <c r="CY82">
        <f>S82*(BZ82/100)</f>
        <v>0</v>
      </c>
      <c r="CZ82">
        <f>S82*(CA82/100)</f>
        <v>0</v>
      </c>
      <c r="DC82" t="s">
        <v>3</v>
      </c>
      <c r="DD82" t="s">
        <v>3</v>
      </c>
      <c r="DE82" t="s">
        <v>30</v>
      </c>
      <c r="DF82" t="s">
        <v>30</v>
      </c>
      <c r="DG82" t="s">
        <v>30</v>
      </c>
      <c r="DH82" t="s">
        <v>3</v>
      </c>
      <c r="DI82" t="s">
        <v>30</v>
      </c>
      <c r="DJ82" t="s">
        <v>30</v>
      </c>
      <c r="DK82" t="s">
        <v>3</v>
      </c>
      <c r="DL82" t="s">
        <v>3</v>
      </c>
      <c r="DM82" t="s">
        <v>3</v>
      </c>
      <c r="DN82">
        <v>112</v>
      </c>
      <c r="DO82">
        <v>70</v>
      </c>
      <c r="DP82">
        <v>1.0669999999999999</v>
      </c>
      <c r="DQ82">
        <v>1.081</v>
      </c>
      <c r="DU82">
        <v>1013</v>
      </c>
      <c r="DV82" t="s">
        <v>133</v>
      </c>
      <c r="DW82" t="s">
        <v>133</v>
      </c>
      <c r="DX82">
        <v>1</v>
      </c>
      <c r="DZ82" t="s">
        <v>3</v>
      </c>
      <c r="EA82" t="s">
        <v>3</v>
      </c>
      <c r="EB82" t="s">
        <v>3</v>
      </c>
      <c r="EC82" t="s">
        <v>3</v>
      </c>
      <c r="EE82">
        <v>58356898</v>
      </c>
      <c r="EF82">
        <v>40</v>
      </c>
      <c r="EG82" t="s">
        <v>135</v>
      </c>
      <c r="EH82">
        <v>0</v>
      </c>
      <c r="EI82" t="s">
        <v>3</v>
      </c>
      <c r="EJ82">
        <v>2</v>
      </c>
      <c r="EK82">
        <v>318</v>
      </c>
      <c r="EL82" t="s">
        <v>136</v>
      </c>
      <c r="EM82" t="s">
        <v>137</v>
      </c>
      <c r="EO82" t="s">
        <v>34</v>
      </c>
      <c r="EQ82">
        <v>0</v>
      </c>
      <c r="ER82">
        <v>510.43</v>
      </c>
      <c r="ES82">
        <v>133.13</v>
      </c>
      <c r="ET82">
        <v>145.68</v>
      </c>
      <c r="EU82">
        <v>19.059999999999999</v>
      </c>
      <c r="EV82">
        <v>231.62</v>
      </c>
      <c r="EW82">
        <v>18.8</v>
      </c>
      <c r="EX82">
        <v>0</v>
      </c>
      <c r="EY82">
        <v>0</v>
      </c>
      <c r="FQ82">
        <v>0</v>
      </c>
      <c r="FR82">
        <v>0</v>
      </c>
      <c r="FS82">
        <v>2</v>
      </c>
      <c r="FX82">
        <v>112</v>
      </c>
      <c r="FY82">
        <v>70</v>
      </c>
      <c r="GA82" t="s">
        <v>3</v>
      </c>
      <c r="GD82">
        <v>0</v>
      </c>
      <c r="GF82">
        <v>674986799</v>
      </c>
      <c r="GG82">
        <v>2</v>
      </c>
      <c r="GH82">
        <v>1</v>
      </c>
      <c r="GI82">
        <v>2</v>
      </c>
      <c r="GJ82">
        <v>0</v>
      </c>
      <c r="GK82">
        <f>ROUND(R82*(R12)/100,2)</f>
        <v>0</v>
      </c>
      <c r="GL82">
        <f>ROUND(IF(AND(BH82=3,BI82=3,FS82&lt;&gt;0),P82,0),2)</f>
        <v>0</v>
      </c>
      <c r="GM82">
        <f>ROUND(O82+X82+Y82+GK82,2)+GX82</f>
        <v>0</v>
      </c>
      <c r="GN82">
        <f>IF(OR(BI82=0,BI82=1),GM82-GX82,0)</f>
        <v>0</v>
      </c>
      <c r="GO82">
        <f>IF(BI82=2,GM82-GX82,0)</f>
        <v>0</v>
      </c>
      <c r="GP82">
        <f>IF(BI82=4,GM82-GX82,0)</f>
        <v>0</v>
      </c>
      <c r="GR82">
        <v>0</v>
      </c>
      <c r="GS82">
        <v>3</v>
      </c>
      <c r="GT82">
        <v>0</v>
      </c>
      <c r="GU82" t="s">
        <v>3</v>
      </c>
      <c r="GV82">
        <f>ROUND((GT82),2)</f>
        <v>0</v>
      </c>
      <c r="GW82">
        <v>1</v>
      </c>
      <c r="GX82">
        <f>ROUND(HC82*I82,2)</f>
        <v>0</v>
      </c>
      <c r="HA82">
        <v>0</v>
      </c>
      <c r="HB82">
        <v>0</v>
      </c>
      <c r="HC82">
        <f>GV82*GW82</f>
        <v>0</v>
      </c>
      <c r="HE82" t="s">
        <v>3</v>
      </c>
      <c r="HF82" t="s">
        <v>3</v>
      </c>
      <c r="HM82" t="s">
        <v>3</v>
      </c>
      <c r="HN82" t="s">
        <v>3</v>
      </c>
      <c r="HO82" t="s">
        <v>3</v>
      </c>
      <c r="HP82" t="s">
        <v>3</v>
      </c>
      <c r="HQ82" t="s">
        <v>3</v>
      </c>
      <c r="HS82">
        <v>0</v>
      </c>
      <c r="IK82">
        <v>0</v>
      </c>
    </row>
    <row r="83" spans="1:245" x14ac:dyDescent="0.2">
      <c r="A83">
        <v>17</v>
      </c>
      <c r="B83">
        <v>1</v>
      </c>
      <c r="E83" t="s">
        <v>175</v>
      </c>
      <c r="F83" t="s">
        <v>157</v>
      </c>
      <c r="G83" t="s">
        <v>171</v>
      </c>
      <c r="H83" t="s">
        <v>159</v>
      </c>
      <c r="I83">
        <f>ROUND(ROUND(I79*100*1.02,2),9)</f>
        <v>0</v>
      </c>
      <c r="J83">
        <v>0</v>
      </c>
      <c r="K83">
        <f>ROUND(ROUND(I79*100*1.02,2),9)</f>
        <v>0</v>
      </c>
      <c r="O83">
        <f>ROUND(CP83,2)</f>
        <v>0</v>
      </c>
      <c r="P83">
        <f>ROUND((ROUND((AC83*AW83*I83),2)*BC83),2)</f>
        <v>0</v>
      </c>
      <c r="Q83">
        <f>(ROUND((ROUND(((ET83)*AV83*I83),2)*BB83),2)+ROUND((ROUND(((AE83-(EU83))*AV83*I83),2)*BS83),2))</f>
        <v>0</v>
      </c>
      <c r="R83">
        <f>ROUND((ROUND((AE83*AV83*I83),2)*BS83),2)</f>
        <v>0</v>
      </c>
      <c r="S83">
        <f>ROUND((ROUND((AF83*AV83*I83),2)*BA83),2)</f>
        <v>0</v>
      </c>
      <c r="T83">
        <f>ROUND(CU83*I83,2)</f>
        <v>0</v>
      </c>
      <c r="U83">
        <f>CV83*I83</f>
        <v>0</v>
      </c>
      <c r="V83">
        <f>CW83*I83</f>
        <v>0</v>
      </c>
      <c r="W83">
        <f>ROUND(CX83*I83,2)</f>
        <v>0</v>
      </c>
      <c r="X83">
        <f>ROUND(CY83,2)</f>
        <v>0</v>
      </c>
      <c r="Y83">
        <f>ROUND(CZ83,2)</f>
        <v>0</v>
      </c>
      <c r="AA83">
        <v>59916006</v>
      </c>
      <c r="AB83">
        <f>ROUND((AC83+AD83+AF83),2)</f>
        <v>155.74</v>
      </c>
      <c r="AC83">
        <f>ROUND(((ES83*1.02)),2)</f>
        <v>155.74</v>
      </c>
      <c r="AD83">
        <f>ROUND((((ET83)-(EU83))+AE83),2)</f>
        <v>0</v>
      </c>
      <c r="AE83">
        <f>ROUND((EU83),2)</f>
        <v>0</v>
      </c>
      <c r="AF83">
        <f>ROUND((EV83),2)</f>
        <v>0</v>
      </c>
      <c r="AG83">
        <f>ROUND((AP83),2)</f>
        <v>0</v>
      </c>
      <c r="AH83">
        <f>(EW83)</f>
        <v>0</v>
      </c>
      <c r="AI83">
        <f>(EX83)</f>
        <v>0</v>
      </c>
      <c r="AJ83">
        <f>(AS83)</f>
        <v>0</v>
      </c>
      <c r="AK83">
        <v>152.69</v>
      </c>
      <c r="AL83">
        <v>152.69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9.8000000000000007</v>
      </c>
      <c r="BD83" t="s">
        <v>3</v>
      </c>
      <c r="BE83" t="s">
        <v>3</v>
      </c>
      <c r="BF83" t="s">
        <v>3</v>
      </c>
      <c r="BG83" t="s">
        <v>3</v>
      </c>
      <c r="BH83">
        <v>3</v>
      </c>
      <c r="BI83">
        <v>1</v>
      </c>
      <c r="BJ83" t="s">
        <v>3</v>
      </c>
      <c r="BM83">
        <v>400002</v>
      </c>
      <c r="BN83">
        <v>0</v>
      </c>
      <c r="BO83" t="s">
        <v>3</v>
      </c>
      <c r="BP83">
        <v>0</v>
      </c>
      <c r="BQ83">
        <v>202</v>
      </c>
      <c r="BR83">
        <v>0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0</v>
      </c>
      <c r="CA83">
        <v>0</v>
      </c>
      <c r="CB83" t="s">
        <v>3</v>
      </c>
      <c r="CE83">
        <v>30</v>
      </c>
      <c r="CF83">
        <v>0</v>
      </c>
      <c r="CG83">
        <v>0</v>
      </c>
      <c r="CM83">
        <v>0</v>
      </c>
      <c r="CN83" t="s">
        <v>3</v>
      </c>
      <c r="CO83">
        <v>0</v>
      </c>
      <c r="CP83">
        <f>(P83+Q83+S83)</f>
        <v>0</v>
      </c>
      <c r="CQ83">
        <f>ROUND((ROUND((AC83*AW83*1),2)*BC83),2)</f>
        <v>1526.25</v>
      </c>
      <c r="CR83">
        <f>(ROUND((ROUND(((ET83)*AV83*1),2)*BB83),2)+ROUND((ROUND(((AE83-(EU83))*AV83*1),2)*BS83),2))</f>
        <v>0</v>
      </c>
      <c r="CS83">
        <f>ROUND((ROUND((AE83*AV83*1),2)*BS83),2)</f>
        <v>0</v>
      </c>
      <c r="CT83">
        <f>ROUND((ROUND((AF83*AV83*1),2)*BA83),2)</f>
        <v>0</v>
      </c>
      <c r="CU83">
        <f>AG83</f>
        <v>0</v>
      </c>
      <c r="CV83">
        <f>(AH83*AV83)</f>
        <v>0</v>
      </c>
      <c r="CW83">
        <f>AI83</f>
        <v>0</v>
      </c>
      <c r="CX83">
        <f>AJ83</f>
        <v>0</v>
      </c>
      <c r="CY83">
        <f>S83*(BZ83/100)</f>
        <v>0</v>
      </c>
      <c r="CZ83">
        <f>S83*(CA83/100)</f>
        <v>0</v>
      </c>
      <c r="DC83" t="s">
        <v>3</v>
      </c>
      <c r="DD83" t="s">
        <v>160</v>
      </c>
      <c r="DE83" t="s">
        <v>3</v>
      </c>
      <c r="DF83" t="s">
        <v>3</v>
      </c>
      <c r="DG83" t="s">
        <v>3</v>
      </c>
      <c r="DH83" t="s">
        <v>3</v>
      </c>
      <c r="DI83" t="s">
        <v>3</v>
      </c>
      <c r="DJ83" t="s">
        <v>3</v>
      </c>
      <c r="DK83" t="s">
        <v>3</v>
      </c>
      <c r="DL83" t="s">
        <v>3</v>
      </c>
      <c r="DM83" t="s">
        <v>3</v>
      </c>
      <c r="DN83">
        <v>0</v>
      </c>
      <c r="DO83">
        <v>0</v>
      </c>
      <c r="DP83">
        <v>1</v>
      </c>
      <c r="DQ83">
        <v>1</v>
      </c>
      <c r="DU83">
        <v>1003</v>
      </c>
      <c r="DV83" t="s">
        <v>159</v>
      </c>
      <c r="DW83" t="s">
        <v>159</v>
      </c>
      <c r="DX83">
        <v>1</v>
      </c>
      <c r="DZ83" t="s">
        <v>3</v>
      </c>
      <c r="EA83" t="s">
        <v>3</v>
      </c>
      <c r="EB83" t="s">
        <v>3</v>
      </c>
      <c r="EC83" t="s">
        <v>3</v>
      </c>
      <c r="EE83">
        <v>58358547</v>
      </c>
      <c r="EF83">
        <v>202</v>
      </c>
      <c r="EG83" t="s">
        <v>161</v>
      </c>
      <c r="EH83">
        <v>0</v>
      </c>
      <c r="EI83" t="s">
        <v>3</v>
      </c>
      <c r="EJ83">
        <v>1</v>
      </c>
      <c r="EK83">
        <v>400002</v>
      </c>
      <c r="EL83" t="s">
        <v>162</v>
      </c>
      <c r="EM83" t="s">
        <v>161</v>
      </c>
      <c r="EO83" t="s">
        <v>3</v>
      </c>
      <c r="EQ83">
        <v>0</v>
      </c>
      <c r="ER83">
        <v>152.69</v>
      </c>
      <c r="ES83">
        <v>152.69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5</v>
      </c>
      <c r="FC83">
        <v>0</v>
      </c>
      <c r="FD83">
        <v>18</v>
      </c>
      <c r="FF83">
        <v>1496.35</v>
      </c>
      <c r="FQ83">
        <v>0</v>
      </c>
      <c r="FR83">
        <v>0</v>
      </c>
      <c r="FS83">
        <v>0</v>
      </c>
      <c r="FX83">
        <v>0</v>
      </c>
      <c r="FY83">
        <v>0</v>
      </c>
      <c r="GA83" t="s">
        <v>176</v>
      </c>
      <c r="GD83">
        <v>0</v>
      </c>
      <c r="GF83">
        <v>1228765980</v>
      </c>
      <c r="GG83">
        <v>2</v>
      </c>
      <c r="GH83">
        <v>3</v>
      </c>
      <c r="GI83">
        <v>3</v>
      </c>
      <c r="GJ83">
        <v>0</v>
      </c>
      <c r="GK83">
        <f>ROUND(R83*(R12)/100,2)</f>
        <v>0</v>
      </c>
      <c r="GL83">
        <f>ROUND(IF(AND(BH83=3,BI83=3,FS83&lt;&gt;0),P83,0),2)</f>
        <v>0</v>
      </c>
      <c r="GM83">
        <f>ROUND(O83+X83+Y83+GK83,2)+GX83</f>
        <v>0</v>
      </c>
      <c r="GN83">
        <f>IF(OR(BI83=0,BI83=1),GM83-GX83,0)</f>
        <v>0</v>
      </c>
      <c r="GO83">
        <f>IF(BI83=2,GM83-GX83,0)</f>
        <v>0</v>
      </c>
      <c r="GP83">
        <f>IF(BI83=4,GM83-GX83,0)</f>
        <v>0</v>
      </c>
      <c r="GR83">
        <v>1</v>
      </c>
      <c r="GS83">
        <v>1</v>
      </c>
      <c r="GT83">
        <v>0</v>
      </c>
      <c r="GU83" t="s">
        <v>3</v>
      </c>
      <c r="GV83">
        <f>ROUND((GT83),2)</f>
        <v>0</v>
      </c>
      <c r="GW83">
        <v>1</v>
      </c>
      <c r="GX83">
        <f>ROUND(HC83*I83,2)</f>
        <v>0</v>
      </c>
      <c r="HA83">
        <v>0</v>
      </c>
      <c r="HB83">
        <v>0</v>
      </c>
      <c r="HC83">
        <f>GV83*GW83</f>
        <v>0</v>
      </c>
      <c r="HE83" t="s">
        <v>164</v>
      </c>
      <c r="HF83" t="s">
        <v>164</v>
      </c>
      <c r="HM83" t="s">
        <v>3</v>
      </c>
      <c r="HN83" t="s">
        <v>3</v>
      </c>
      <c r="HO83" t="s">
        <v>3</v>
      </c>
      <c r="HP83" t="s">
        <v>3</v>
      </c>
      <c r="HQ83" t="s">
        <v>3</v>
      </c>
      <c r="HS83">
        <v>0</v>
      </c>
      <c r="IK83">
        <v>0</v>
      </c>
    </row>
    <row r="84" spans="1:245" x14ac:dyDescent="0.2">
      <c r="A84">
        <v>19</v>
      </c>
      <c r="B84">
        <v>1</v>
      </c>
      <c r="F84" t="s">
        <v>3</v>
      </c>
      <c r="G84" t="s">
        <v>177</v>
      </c>
      <c r="H84" t="s">
        <v>3</v>
      </c>
      <c r="AA84">
        <v>1</v>
      </c>
      <c r="IK84">
        <v>0</v>
      </c>
    </row>
    <row r="85" spans="1:245" x14ac:dyDescent="0.2">
      <c r="A85">
        <v>17</v>
      </c>
      <c r="B85">
        <v>1</v>
      </c>
      <c r="E85" t="s">
        <v>178</v>
      </c>
      <c r="F85" t="s">
        <v>167</v>
      </c>
      <c r="G85" t="s">
        <v>168</v>
      </c>
      <c r="H85" t="s">
        <v>133</v>
      </c>
      <c r="I85">
        <f>ROUND((14.5*6)*1.02/100,9)</f>
        <v>0.88739999999999997</v>
      </c>
      <c r="J85">
        <v>0</v>
      </c>
      <c r="K85">
        <f>ROUND((14.5*6)*1.02/100,9)</f>
        <v>0.88739999999999997</v>
      </c>
      <c r="O85">
        <f>ROUND(CP85,2)</f>
        <v>14468.43</v>
      </c>
      <c r="P85">
        <f>ROUND((ROUND((AC85*AW85*I85),2)*BC85),2)</f>
        <v>753.49</v>
      </c>
      <c r="Q85">
        <f>(ROUND((ROUND((((ET85*1.1))*AV85*I85),2)*BB85),2)+ROUND((ROUND(((AE85-((EU85*1.1)))*AV85*I85),2)*BS85),2))</f>
        <v>2178.84</v>
      </c>
      <c r="R85">
        <f>ROUND((ROUND((AE85*AV85*I85),2)*BS85),2)</f>
        <v>949.71</v>
      </c>
      <c r="S85">
        <f>ROUND((ROUND((AF85*AV85*I85),2)*BA85),2)</f>
        <v>11536.1</v>
      </c>
      <c r="T85">
        <f>ROUND(CU85*I85,2)</f>
        <v>0</v>
      </c>
      <c r="U85">
        <f>CV85*I85</f>
        <v>19.580977944000001</v>
      </c>
      <c r="V85">
        <f>CW85*I85</f>
        <v>0</v>
      </c>
      <c r="W85">
        <f>ROUND(CX85*I85,2)</f>
        <v>0</v>
      </c>
      <c r="X85">
        <f>ROUND(CY85,2)</f>
        <v>10613.21</v>
      </c>
      <c r="Y85">
        <f>ROUND(CZ85,2)</f>
        <v>4960.5200000000004</v>
      </c>
      <c r="AA85">
        <v>59916006</v>
      </c>
      <c r="AB85">
        <f>ROUND((AC85+AD85+AF85),2)</f>
        <v>548.16</v>
      </c>
      <c r="AC85">
        <f>ROUND((ES85),2)</f>
        <v>133.13</v>
      </c>
      <c r="AD85">
        <f>ROUND(((((ET85*1.1))-((EU85*1.1)))+AE85),2)</f>
        <v>160.25</v>
      </c>
      <c r="AE85">
        <f>ROUND(((EU85*1.1)),2)</f>
        <v>20.97</v>
      </c>
      <c r="AF85">
        <f>ROUND(((EV85*1.1)),2)</f>
        <v>254.78</v>
      </c>
      <c r="AG85">
        <f>ROUND((AP85),2)</f>
        <v>0</v>
      </c>
      <c r="AH85">
        <f>((EW85*1.1))</f>
        <v>20.680000000000003</v>
      </c>
      <c r="AI85">
        <f>((EX85*1.1))</f>
        <v>0</v>
      </c>
      <c r="AJ85">
        <f>(AS85)</f>
        <v>0</v>
      </c>
      <c r="AK85">
        <v>510.43</v>
      </c>
      <c r="AL85">
        <v>133.13</v>
      </c>
      <c r="AM85">
        <v>145.68</v>
      </c>
      <c r="AN85">
        <v>19.059999999999999</v>
      </c>
      <c r="AO85">
        <v>231.62</v>
      </c>
      <c r="AP85">
        <v>0</v>
      </c>
      <c r="AQ85">
        <v>18.8</v>
      </c>
      <c r="AR85">
        <v>0</v>
      </c>
      <c r="AS85">
        <v>0</v>
      </c>
      <c r="AT85">
        <v>92</v>
      </c>
      <c r="AU85">
        <v>43</v>
      </c>
      <c r="AV85">
        <v>1.0669999999999999</v>
      </c>
      <c r="AW85">
        <v>1.081</v>
      </c>
      <c r="AZ85">
        <v>1</v>
      </c>
      <c r="BA85">
        <v>47.82</v>
      </c>
      <c r="BB85">
        <v>14.36</v>
      </c>
      <c r="BC85">
        <v>5.9</v>
      </c>
      <c r="BD85" t="s">
        <v>3</v>
      </c>
      <c r="BE85" t="s">
        <v>3</v>
      </c>
      <c r="BF85" t="s">
        <v>3</v>
      </c>
      <c r="BG85" t="s">
        <v>3</v>
      </c>
      <c r="BH85">
        <v>0</v>
      </c>
      <c r="BI85">
        <v>2</v>
      </c>
      <c r="BJ85" t="s">
        <v>169</v>
      </c>
      <c r="BM85">
        <v>318</v>
      </c>
      <c r="BN85">
        <v>0</v>
      </c>
      <c r="BO85" t="s">
        <v>167</v>
      </c>
      <c r="BP85">
        <v>1</v>
      </c>
      <c r="BQ85">
        <v>40</v>
      </c>
      <c r="BR85">
        <v>0</v>
      </c>
      <c r="BS85">
        <v>47.82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92</v>
      </c>
      <c r="CA85">
        <v>43</v>
      </c>
      <c r="CB85" t="s">
        <v>3</v>
      </c>
      <c r="CE85">
        <v>30</v>
      </c>
      <c r="CF85">
        <v>0</v>
      </c>
      <c r="CG85">
        <v>0</v>
      </c>
      <c r="CM85">
        <v>0</v>
      </c>
      <c r="CN85" t="s">
        <v>239</v>
      </c>
      <c r="CO85">
        <v>0</v>
      </c>
      <c r="CP85">
        <f>(P85+Q85+S85)</f>
        <v>14468.43</v>
      </c>
      <c r="CQ85">
        <f>ROUND((ROUND((AC85*AW85*1),2)*BC85),2)</f>
        <v>849.07</v>
      </c>
      <c r="CR85">
        <f>(ROUND((ROUND((((ET85*1.1))*AV85*1),2)*BB85),2)+ROUND((ROUND(((AE85-((EU85*1.1)))*AV85*1),2)*BS85),2))</f>
        <v>2455.27</v>
      </c>
      <c r="CS85">
        <f>ROUND((ROUND((AE85*AV85*1),2)*BS85),2)</f>
        <v>1069.73</v>
      </c>
      <c r="CT85">
        <f>ROUND((ROUND((AF85*AV85*1),2)*BA85),2)</f>
        <v>12999.87</v>
      </c>
      <c r="CU85">
        <f>AG85</f>
        <v>0</v>
      </c>
      <c r="CV85">
        <f>(AH85*AV85)</f>
        <v>22.065560000000001</v>
      </c>
      <c r="CW85">
        <f>AI85</f>
        <v>0</v>
      </c>
      <c r="CX85">
        <f>AJ85</f>
        <v>0</v>
      </c>
      <c r="CY85">
        <f>S85*(BZ85/100)</f>
        <v>10613.212000000001</v>
      </c>
      <c r="CZ85">
        <f>S85*(CA85/100)</f>
        <v>4960.5230000000001</v>
      </c>
      <c r="DC85" t="s">
        <v>3</v>
      </c>
      <c r="DD85" t="s">
        <v>3</v>
      </c>
      <c r="DE85" t="s">
        <v>30</v>
      </c>
      <c r="DF85" t="s">
        <v>30</v>
      </c>
      <c r="DG85" t="s">
        <v>30</v>
      </c>
      <c r="DH85" t="s">
        <v>3</v>
      </c>
      <c r="DI85" t="s">
        <v>30</v>
      </c>
      <c r="DJ85" t="s">
        <v>30</v>
      </c>
      <c r="DK85" t="s">
        <v>3</v>
      </c>
      <c r="DL85" t="s">
        <v>3</v>
      </c>
      <c r="DM85" t="s">
        <v>3</v>
      </c>
      <c r="DN85">
        <v>112</v>
      </c>
      <c r="DO85">
        <v>70</v>
      </c>
      <c r="DP85">
        <v>1.0669999999999999</v>
      </c>
      <c r="DQ85">
        <v>1.081</v>
      </c>
      <c r="DU85">
        <v>1013</v>
      </c>
      <c r="DV85" t="s">
        <v>133</v>
      </c>
      <c r="DW85" t="s">
        <v>133</v>
      </c>
      <c r="DX85">
        <v>1</v>
      </c>
      <c r="DZ85" t="s">
        <v>3</v>
      </c>
      <c r="EA85" t="s">
        <v>3</v>
      </c>
      <c r="EB85" t="s">
        <v>3</v>
      </c>
      <c r="EC85" t="s">
        <v>3</v>
      </c>
      <c r="EE85">
        <v>58356898</v>
      </c>
      <c r="EF85">
        <v>40</v>
      </c>
      <c r="EG85" t="s">
        <v>135</v>
      </c>
      <c r="EH85">
        <v>0</v>
      </c>
      <c r="EI85" t="s">
        <v>3</v>
      </c>
      <c r="EJ85">
        <v>2</v>
      </c>
      <c r="EK85">
        <v>318</v>
      </c>
      <c r="EL85" t="s">
        <v>136</v>
      </c>
      <c r="EM85" t="s">
        <v>137</v>
      </c>
      <c r="EO85" t="s">
        <v>34</v>
      </c>
      <c r="EQ85">
        <v>0</v>
      </c>
      <c r="ER85">
        <v>510.43</v>
      </c>
      <c r="ES85">
        <v>133.13</v>
      </c>
      <c r="ET85">
        <v>145.68</v>
      </c>
      <c r="EU85">
        <v>19.059999999999999</v>
      </c>
      <c r="EV85">
        <v>231.62</v>
      </c>
      <c r="EW85">
        <v>18.8</v>
      </c>
      <c r="EX85">
        <v>0</v>
      </c>
      <c r="EY85">
        <v>0</v>
      </c>
      <c r="FQ85">
        <v>0</v>
      </c>
      <c r="FR85">
        <v>0</v>
      </c>
      <c r="FS85">
        <v>2</v>
      </c>
      <c r="FX85">
        <v>112</v>
      </c>
      <c r="FY85">
        <v>70</v>
      </c>
      <c r="GA85" t="s">
        <v>3</v>
      </c>
      <c r="GD85">
        <v>0</v>
      </c>
      <c r="GF85">
        <v>674986799</v>
      </c>
      <c r="GG85">
        <v>2</v>
      </c>
      <c r="GH85">
        <v>1</v>
      </c>
      <c r="GI85">
        <v>2</v>
      </c>
      <c r="GJ85">
        <v>0</v>
      </c>
      <c r="GK85">
        <f>ROUND(R85*(R12)/100,2)</f>
        <v>1519.54</v>
      </c>
      <c r="GL85">
        <f>ROUND(IF(AND(BH85=3,BI85=3,FS85&lt;&gt;0),P85,0),2)</f>
        <v>0</v>
      </c>
      <c r="GM85">
        <f>ROUND(O85+X85+Y85+GK85,2)+GX85</f>
        <v>31561.7</v>
      </c>
      <c r="GN85">
        <f>IF(OR(BI85=0,BI85=1),GM85-GX85,0)</f>
        <v>0</v>
      </c>
      <c r="GO85">
        <f>IF(BI85=2,GM85-GX85,0)</f>
        <v>31561.7</v>
      </c>
      <c r="GP85">
        <f>IF(BI85=4,GM85-GX85,0)</f>
        <v>0</v>
      </c>
      <c r="GR85">
        <v>0</v>
      </c>
      <c r="GS85">
        <v>3</v>
      </c>
      <c r="GT85">
        <v>0</v>
      </c>
      <c r="GU85" t="s">
        <v>3</v>
      </c>
      <c r="GV85">
        <f>ROUND((GT85),2)</f>
        <v>0</v>
      </c>
      <c r="GW85">
        <v>1</v>
      </c>
      <c r="GX85">
        <f>ROUND(HC85*I85,2)</f>
        <v>0</v>
      </c>
      <c r="HA85">
        <v>0</v>
      </c>
      <c r="HB85">
        <v>0</v>
      </c>
      <c r="HC85">
        <f>GV85*GW85</f>
        <v>0</v>
      </c>
      <c r="HE85" t="s">
        <v>3</v>
      </c>
      <c r="HF85" t="s">
        <v>3</v>
      </c>
      <c r="HM85" t="s">
        <v>3</v>
      </c>
      <c r="HN85" t="s">
        <v>3</v>
      </c>
      <c r="HO85" t="s">
        <v>3</v>
      </c>
      <c r="HP85" t="s">
        <v>3</v>
      </c>
      <c r="HQ85" t="s">
        <v>3</v>
      </c>
      <c r="HS85">
        <v>0</v>
      </c>
      <c r="IK85">
        <v>0</v>
      </c>
    </row>
    <row r="86" spans="1:245" x14ac:dyDescent="0.2">
      <c r="A86">
        <v>17</v>
      </c>
      <c r="B86">
        <v>1</v>
      </c>
      <c r="E86" t="s">
        <v>179</v>
      </c>
      <c r="F86" t="s">
        <v>157</v>
      </c>
      <c r="G86" t="s">
        <v>180</v>
      </c>
      <c r="H86" t="s">
        <v>159</v>
      </c>
      <c r="I86">
        <f>ROUND(ROUND(I85*100*1.02,2),9)</f>
        <v>90.51</v>
      </c>
      <c r="J86">
        <v>0</v>
      </c>
      <c r="K86">
        <f>ROUND(ROUND(I85*100*1.02,2),9)</f>
        <v>90.51</v>
      </c>
      <c r="O86">
        <f>ROUND(CP86,2)</f>
        <v>175607.87</v>
      </c>
      <c r="P86">
        <f>ROUND((ROUND((AC86*AW86*I86),2)*BC86),2)</f>
        <v>175607.87</v>
      </c>
      <c r="Q86">
        <f>(ROUND((ROUND(((ET86)*AV86*I86),2)*BB86),2)+ROUND((ROUND(((AE86-(EU86))*AV86*I86),2)*BS86),2))</f>
        <v>0</v>
      </c>
      <c r="R86">
        <f>ROUND((ROUND((AE86*AV86*I86),2)*BS86),2)</f>
        <v>0</v>
      </c>
      <c r="S86">
        <f>ROUND((ROUND((AF86*AV86*I86),2)*BA86),2)</f>
        <v>0</v>
      </c>
      <c r="T86">
        <f>ROUND(CU86*I86,2)</f>
        <v>0</v>
      </c>
      <c r="U86">
        <f>CV86*I86</f>
        <v>0</v>
      </c>
      <c r="V86">
        <f>CW86*I86</f>
        <v>0</v>
      </c>
      <c r="W86">
        <f>ROUND(CX86*I86,2)</f>
        <v>0</v>
      </c>
      <c r="X86">
        <f>ROUND(CY86,2)</f>
        <v>0</v>
      </c>
      <c r="Y86">
        <f>ROUND(CZ86,2)</f>
        <v>0</v>
      </c>
      <c r="AA86">
        <v>59916006</v>
      </c>
      <c r="AB86">
        <f>ROUND((AC86+AD86+AF86),2)</f>
        <v>197.98</v>
      </c>
      <c r="AC86">
        <f>ROUND(((ES86*1.02)),2)</f>
        <v>197.98</v>
      </c>
      <c r="AD86">
        <f>ROUND((((ET86)-(EU86))+AE86),2)</f>
        <v>0</v>
      </c>
      <c r="AE86">
        <f>ROUND((EU86),2)</f>
        <v>0</v>
      </c>
      <c r="AF86">
        <f>ROUND((EV86),2)</f>
        <v>0</v>
      </c>
      <c r="AG86">
        <f>ROUND((AP86),2)</f>
        <v>0</v>
      </c>
      <c r="AH86">
        <f>(EW86)</f>
        <v>0</v>
      </c>
      <c r="AI86">
        <f>(EX86)</f>
        <v>0</v>
      </c>
      <c r="AJ86">
        <f>(AS86)</f>
        <v>0</v>
      </c>
      <c r="AK86">
        <v>194.1</v>
      </c>
      <c r="AL86">
        <v>194.1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1</v>
      </c>
      <c r="AW86">
        <v>1</v>
      </c>
      <c r="AZ86">
        <v>1</v>
      </c>
      <c r="BA86">
        <v>1</v>
      </c>
      <c r="BB86">
        <v>1</v>
      </c>
      <c r="BC86">
        <v>9.8000000000000007</v>
      </c>
      <c r="BD86" t="s">
        <v>3</v>
      </c>
      <c r="BE86" t="s">
        <v>3</v>
      </c>
      <c r="BF86" t="s">
        <v>3</v>
      </c>
      <c r="BG86" t="s">
        <v>3</v>
      </c>
      <c r="BH86">
        <v>3</v>
      </c>
      <c r="BI86">
        <v>1</v>
      </c>
      <c r="BJ86" t="s">
        <v>3</v>
      </c>
      <c r="BM86">
        <v>400002</v>
      </c>
      <c r="BN86">
        <v>0</v>
      </c>
      <c r="BO86" t="s">
        <v>3</v>
      </c>
      <c r="BP86">
        <v>0</v>
      </c>
      <c r="BQ86">
        <v>202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0</v>
      </c>
      <c r="CA86">
        <v>0</v>
      </c>
      <c r="CB86" t="s">
        <v>3</v>
      </c>
      <c r="CE86">
        <v>30</v>
      </c>
      <c r="CF86">
        <v>0</v>
      </c>
      <c r="CG86">
        <v>0</v>
      </c>
      <c r="CM86">
        <v>0</v>
      </c>
      <c r="CN86" t="s">
        <v>3</v>
      </c>
      <c r="CO86">
        <v>0</v>
      </c>
      <c r="CP86">
        <f>(P86+Q86+S86)</f>
        <v>175607.87</v>
      </c>
      <c r="CQ86">
        <f>ROUND((ROUND((AC86*AW86*1),2)*BC86),2)</f>
        <v>1940.2</v>
      </c>
      <c r="CR86">
        <f>(ROUND((ROUND(((ET86)*AV86*1),2)*BB86),2)+ROUND((ROUND(((AE86-(EU86))*AV86*1),2)*BS86),2))</f>
        <v>0</v>
      </c>
      <c r="CS86">
        <f>ROUND((ROUND((AE86*AV86*1),2)*BS86),2)</f>
        <v>0</v>
      </c>
      <c r="CT86">
        <f>ROUND((ROUND((AF86*AV86*1),2)*BA86),2)</f>
        <v>0</v>
      </c>
      <c r="CU86">
        <f>AG86</f>
        <v>0</v>
      </c>
      <c r="CV86">
        <f>(AH86*AV86)</f>
        <v>0</v>
      </c>
      <c r="CW86">
        <f>AI86</f>
        <v>0</v>
      </c>
      <c r="CX86">
        <f>AJ86</f>
        <v>0</v>
      </c>
      <c r="CY86">
        <f>S86*(BZ86/100)</f>
        <v>0</v>
      </c>
      <c r="CZ86">
        <f>S86*(CA86/100)</f>
        <v>0</v>
      </c>
      <c r="DC86" t="s">
        <v>3</v>
      </c>
      <c r="DD86" t="s">
        <v>160</v>
      </c>
      <c r="DE86" t="s">
        <v>3</v>
      </c>
      <c r="DF86" t="s">
        <v>3</v>
      </c>
      <c r="DG86" t="s">
        <v>3</v>
      </c>
      <c r="DH86" t="s">
        <v>3</v>
      </c>
      <c r="DI86" t="s">
        <v>3</v>
      </c>
      <c r="DJ86" t="s">
        <v>3</v>
      </c>
      <c r="DK86" t="s">
        <v>3</v>
      </c>
      <c r="DL86" t="s">
        <v>3</v>
      </c>
      <c r="DM86" t="s">
        <v>3</v>
      </c>
      <c r="DN86">
        <v>0</v>
      </c>
      <c r="DO86">
        <v>0</v>
      </c>
      <c r="DP86">
        <v>1</v>
      </c>
      <c r="DQ86">
        <v>1</v>
      </c>
      <c r="DU86">
        <v>1003</v>
      </c>
      <c r="DV86" t="s">
        <v>159</v>
      </c>
      <c r="DW86" t="s">
        <v>159</v>
      </c>
      <c r="DX86">
        <v>1</v>
      </c>
      <c r="DZ86" t="s">
        <v>3</v>
      </c>
      <c r="EA86" t="s">
        <v>3</v>
      </c>
      <c r="EB86" t="s">
        <v>3</v>
      </c>
      <c r="EC86" t="s">
        <v>3</v>
      </c>
      <c r="EE86">
        <v>58358547</v>
      </c>
      <c r="EF86">
        <v>202</v>
      </c>
      <c r="EG86" t="s">
        <v>161</v>
      </c>
      <c r="EH86">
        <v>0</v>
      </c>
      <c r="EI86" t="s">
        <v>3</v>
      </c>
      <c r="EJ86">
        <v>1</v>
      </c>
      <c r="EK86">
        <v>400002</v>
      </c>
      <c r="EL86" t="s">
        <v>162</v>
      </c>
      <c r="EM86" t="s">
        <v>161</v>
      </c>
      <c r="EO86" t="s">
        <v>3</v>
      </c>
      <c r="EQ86">
        <v>0</v>
      </c>
      <c r="ER86">
        <v>194.1</v>
      </c>
      <c r="ES86">
        <v>194.1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5</v>
      </c>
      <c r="FC86">
        <v>0</v>
      </c>
      <c r="FD86">
        <v>18</v>
      </c>
      <c r="FF86">
        <v>1902.15</v>
      </c>
      <c r="FQ86">
        <v>0</v>
      </c>
      <c r="FR86">
        <v>0</v>
      </c>
      <c r="FS86">
        <v>0</v>
      </c>
      <c r="FX86">
        <v>0</v>
      </c>
      <c r="FY86">
        <v>0</v>
      </c>
      <c r="GA86" t="s">
        <v>181</v>
      </c>
      <c r="GD86">
        <v>0</v>
      </c>
      <c r="GF86">
        <v>1959287437</v>
      </c>
      <c r="GG86">
        <v>2</v>
      </c>
      <c r="GH86">
        <v>3</v>
      </c>
      <c r="GI86">
        <v>3</v>
      </c>
      <c r="GJ86">
        <v>0</v>
      </c>
      <c r="GK86">
        <f>ROUND(R86*(R12)/100,2)</f>
        <v>0</v>
      </c>
      <c r="GL86">
        <f>ROUND(IF(AND(BH86=3,BI86=3,FS86&lt;&gt;0),P86,0),2)</f>
        <v>0</v>
      </c>
      <c r="GM86">
        <f>ROUND(O86+X86+Y86+GK86,2)+GX86</f>
        <v>175607.87</v>
      </c>
      <c r="GN86">
        <f>IF(OR(BI86=0,BI86=1),GM86-GX86,0)</f>
        <v>175607.87</v>
      </c>
      <c r="GO86">
        <f>IF(BI86=2,GM86-GX86,0)</f>
        <v>0</v>
      </c>
      <c r="GP86">
        <f>IF(BI86=4,GM86-GX86,0)</f>
        <v>0</v>
      </c>
      <c r="GR86">
        <v>1</v>
      </c>
      <c r="GS86">
        <v>1</v>
      </c>
      <c r="GT86">
        <v>0</v>
      </c>
      <c r="GU86" t="s">
        <v>3</v>
      </c>
      <c r="GV86">
        <f>ROUND((GT86),2)</f>
        <v>0</v>
      </c>
      <c r="GW86">
        <v>1</v>
      </c>
      <c r="GX86">
        <f>ROUND(HC86*I86,2)</f>
        <v>0</v>
      </c>
      <c r="HA86">
        <v>0</v>
      </c>
      <c r="HB86">
        <v>0</v>
      </c>
      <c r="HC86">
        <f>GV86*GW86</f>
        <v>0</v>
      </c>
      <c r="HE86" t="s">
        <v>164</v>
      </c>
      <c r="HF86" t="s">
        <v>164</v>
      </c>
      <c r="HM86" t="s">
        <v>3</v>
      </c>
      <c r="HN86" t="s">
        <v>3</v>
      </c>
      <c r="HO86" t="s">
        <v>3</v>
      </c>
      <c r="HP86" t="s">
        <v>3</v>
      </c>
      <c r="HQ86" t="s">
        <v>3</v>
      </c>
      <c r="HS86">
        <v>0</v>
      </c>
      <c r="IK86">
        <v>0</v>
      </c>
    </row>
    <row r="88" spans="1:245" x14ac:dyDescent="0.2">
      <c r="A88" s="2">
        <v>51</v>
      </c>
      <c r="B88" s="2">
        <f>B68</f>
        <v>1</v>
      </c>
      <c r="C88" s="2">
        <f>A68</f>
        <v>4</v>
      </c>
      <c r="D88" s="2">
        <f>ROW(A68)</f>
        <v>68</v>
      </c>
      <c r="E88" s="2"/>
      <c r="F88" s="2" t="str">
        <f>IF(F68&lt;&gt;"",F68,"")</f>
        <v>Новый раздел</v>
      </c>
      <c r="G88" s="2" t="str">
        <f>IF(G68&lt;&gt;"",G68,"")</f>
        <v>МОНТАЖНЫЕ РАБОТЫ</v>
      </c>
      <c r="H88" s="2">
        <v>0</v>
      </c>
      <c r="I88" s="2"/>
      <c r="J88" s="2"/>
      <c r="K88" s="2"/>
      <c r="L88" s="2"/>
      <c r="M88" s="2"/>
      <c r="N88" s="2"/>
      <c r="O88" s="2">
        <f t="shared" ref="O88:T88" si="66">ROUND(AB88,2)</f>
        <v>197476.28</v>
      </c>
      <c r="P88" s="2">
        <f t="shared" si="66"/>
        <v>179616.81</v>
      </c>
      <c r="Q88" s="2">
        <f t="shared" si="66"/>
        <v>4570.76</v>
      </c>
      <c r="R88" s="2">
        <f t="shared" si="66"/>
        <v>2091.65</v>
      </c>
      <c r="S88" s="2">
        <f t="shared" si="66"/>
        <v>13288.71</v>
      </c>
      <c r="T88" s="2">
        <f t="shared" si="66"/>
        <v>0</v>
      </c>
      <c r="U88" s="2">
        <f>AH88</f>
        <v>22.555837963999998</v>
      </c>
      <c r="V88" s="2">
        <f>AI88</f>
        <v>0</v>
      </c>
      <c r="W88" s="2">
        <f>ROUND(AJ88,2)</f>
        <v>0</v>
      </c>
      <c r="X88" s="2">
        <f>ROUND(AK88,2)</f>
        <v>12225.61</v>
      </c>
      <c r="Y88" s="2">
        <f>ROUND(AL88,2)</f>
        <v>5714.15</v>
      </c>
      <c r="Z88" s="2"/>
      <c r="AA88" s="2"/>
      <c r="AB88" s="2">
        <f>ROUND(SUMIF(AA72:AA86,"=59916006",O72:O86),2)</f>
        <v>197476.28</v>
      </c>
      <c r="AC88" s="2">
        <f>ROUND(SUMIF(AA72:AA86,"=59916006",P72:P86),2)</f>
        <v>179616.81</v>
      </c>
      <c r="AD88" s="2">
        <f>ROUND(SUMIF(AA72:AA86,"=59916006",Q72:Q86),2)</f>
        <v>4570.76</v>
      </c>
      <c r="AE88" s="2">
        <f>ROUND(SUMIF(AA72:AA86,"=59916006",R72:R86),2)</f>
        <v>2091.65</v>
      </c>
      <c r="AF88" s="2">
        <f>ROUND(SUMIF(AA72:AA86,"=59916006",S72:S86),2)</f>
        <v>13288.71</v>
      </c>
      <c r="AG88" s="2">
        <f>ROUND(SUMIF(AA72:AA86,"=59916006",T72:T86),2)</f>
        <v>0</v>
      </c>
      <c r="AH88" s="2">
        <f>SUMIF(AA72:AA86,"=59916006",U72:U86)</f>
        <v>22.555837963999998</v>
      </c>
      <c r="AI88" s="2">
        <f>SUMIF(AA72:AA86,"=59916006",V72:V86)</f>
        <v>0</v>
      </c>
      <c r="AJ88" s="2">
        <f>ROUND(SUMIF(AA72:AA86,"=59916006",W72:W86),2)</f>
        <v>0</v>
      </c>
      <c r="AK88" s="2">
        <f>ROUND(SUMIF(AA72:AA86,"=59916006",X72:X86),2)</f>
        <v>12225.61</v>
      </c>
      <c r="AL88" s="2">
        <f>ROUND(SUMIF(AA72:AA86,"=59916006",Y72:Y86),2)</f>
        <v>5714.15</v>
      </c>
      <c r="AM88" s="2"/>
      <c r="AN88" s="2"/>
      <c r="AO88" s="2">
        <f t="shared" ref="AO88:BD88" si="67">ROUND(BX88,2)</f>
        <v>0</v>
      </c>
      <c r="AP88" s="2">
        <f t="shared" si="67"/>
        <v>0</v>
      </c>
      <c r="AQ88" s="2">
        <f t="shared" si="67"/>
        <v>0</v>
      </c>
      <c r="AR88" s="2">
        <f t="shared" si="67"/>
        <v>218762.68</v>
      </c>
      <c r="AS88" s="2">
        <f t="shared" si="67"/>
        <v>178863.32</v>
      </c>
      <c r="AT88" s="2">
        <f t="shared" si="67"/>
        <v>39899.360000000001</v>
      </c>
      <c r="AU88" s="2">
        <f t="shared" si="67"/>
        <v>0</v>
      </c>
      <c r="AV88" s="2">
        <f t="shared" si="67"/>
        <v>179616.81</v>
      </c>
      <c r="AW88" s="2">
        <f t="shared" si="67"/>
        <v>179616.81</v>
      </c>
      <c r="AX88" s="2">
        <f t="shared" si="67"/>
        <v>0</v>
      </c>
      <c r="AY88" s="2">
        <f t="shared" si="67"/>
        <v>179616.81</v>
      </c>
      <c r="AZ88" s="2">
        <f t="shared" si="67"/>
        <v>0</v>
      </c>
      <c r="BA88" s="2">
        <f t="shared" si="67"/>
        <v>0</v>
      </c>
      <c r="BB88" s="2">
        <f t="shared" si="67"/>
        <v>0</v>
      </c>
      <c r="BC88" s="2">
        <f t="shared" si="67"/>
        <v>0</v>
      </c>
      <c r="BD88" s="2">
        <f t="shared" si="67"/>
        <v>0</v>
      </c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>
        <f>ROUND(SUMIF(AA72:AA86,"=59916006",FQ72:FQ86),2)</f>
        <v>0</v>
      </c>
      <c r="BY88" s="2">
        <f>ROUND(SUMIF(AA72:AA86,"=59916006",FR72:FR86),2)</f>
        <v>0</v>
      </c>
      <c r="BZ88" s="2">
        <f>ROUND(SUMIF(AA72:AA86,"=59916006",GL72:GL86),2)</f>
        <v>0</v>
      </c>
      <c r="CA88" s="2">
        <f>ROUND(SUMIF(AA72:AA86,"=59916006",GM72:GM86),2)</f>
        <v>218762.68</v>
      </c>
      <c r="CB88" s="2">
        <f>ROUND(SUMIF(AA72:AA86,"=59916006",GN72:GN86),2)</f>
        <v>178863.32</v>
      </c>
      <c r="CC88" s="2">
        <f>ROUND(SUMIF(AA72:AA86,"=59916006",GO72:GO86),2)</f>
        <v>39899.360000000001</v>
      </c>
      <c r="CD88" s="2">
        <f>ROUND(SUMIF(AA72:AA86,"=59916006",GP72:GP86),2)</f>
        <v>0</v>
      </c>
      <c r="CE88" s="2">
        <f>AC88-BX88</f>
        <v>179616.81</v>
      </c>
      <c r="CF88" s="2">
        <f>AC88-BY88</f>
        <v>179616.81</v>
      </c>
      <c r="CG88" s="2">
        <f>BX88-BZ88</f>
        <v>0</v>
      </c>
      <c r="CH88" s="2">
        <f>AC88-BX88-BY88+BZ88</f>
        <v>179616.81</v>
      </c>
      <c r="CI88" s="2">
        <f>BY88-BZ88</f>
        <v>0</v>
      </c>
      <c r="CJ88" s="2">
        <f>ROUND(SUMIF(AA72:AA86,"=59916006",GX72:GX86),2)</f>
        <v>0</v>
      </c>
      <c r="CK88" s="2">
        <f>ROUND(SUMIF(AA72:AA86,"=59916006",GY72:GY86),2)</f>
        <v>0</v>
      </c>
      <c r="CL88" s="2">
        <f>ROUND(SUMIF(AA72:AA86,"=59916006",GZ72:GZ86),2)</f>
        <v>0</v>
      </c>
      <c r="CM88" s="2">
        <f>ROUND(SUMIF(AA72:AA86,"=59916006",HD72:HD86),2)</f>
        <v>0</v>
      </c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>
        <v>0</v>
      </c>
    </row>
    <row r="90" spans="1:245" x14ac:dyDescent="0.2">
      <c r="A90" s="4">
        <v>50</v>
      </c>
      <c r="B90" s="4">
        <v>0</v>
      </c>
      <c r="C90" s="4">
        <v>0</v>
      </c>
      <c r="D90" s="4">
        <v>1</v>
      </c>
      <c r="E90" s="4">
        <v>201</v>
      </c>
      <c r="F90" s="4">
        <f>ROUND(Source!O88,O90)</f>
        <v>197476.28</v>
      </c>
      <c r="G90" s="4" t="s">
        <v>75</v>
      </c>
      <c r="H90" s="4" t="s">
        <v>76</v>
      </c>
      <c r="I90" s="4"/>
      <c r="J90" s="4"/>
      <c r="K90" s="4">
        <v>201</v>
      </c>
      <c r="L90" s="4">
        <v>1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197476.28</v>
      </c>
      <c r="X90" s="4">
        <v>1</v>
      </c>
      <c r="Y90" s="4">
        <v>197476.28</v>
      </c>
      <c r="Z90" s="4"/>
      <c r="AA90" s="4"/>
      <c r="AB90" s="4"/>
    </row>
    <row r="91" spans="1:245" x14ac:dyDescent="0.2">
      <c r="A91" s="4">
        <v>50</v>
      </c>
      <c r="B91" s="4">
        <v>0</v>
      </c>
      <c r="C91" s="4">
        <v>0</v>
      </c>
      <c r="D91" s="4">
        <v>1</v>
      </c>
      <c r="E91" s="4">
        <v>202</v>
      </c>
      <c r="F91" s="4">
        <f>ROUND(Source!P88,O91)</f>
        <v>179616.81</v>
      </c>
      <c r="G91" s="4" t="s">
        <v>77</v>
      </c>
      <c r="H91" s="4" t="s">
        <v>78</v>
      </c>
      <c r="I91" s="4"/>
      <c r="J91" s="4"/>
      <c r="K91" s="4">
        <v>202</v>
      </c>
      <c r="L91" s="4">
        <v>2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179616.81</v>
      </c>
      <c r="X91" s="4">
        <v>1</v>
      </c>
      <c r="Y91" s="4">
        <v>179616.81</v>
      </c>
      <c r="Z91" s="4"/>
      <c r="AA91" s="4"/>
      <c r="AB91" s="4"/>
    </row>
    <row r="92" spans="1:245" x14ac:dyDescent="0.2">
      <c r="A92" s="4">
        <v>50</v>
      </c>
      <c r="B92" s="4">
        <v>0</v>
      </c>
      <c r="C92" s="4">
        <v>0</v>
      </c>
      <c r="D92" s="4">
        <v>1</v>
      </c>
      <c r="E92" s="4">
        <v>222</v>
      </c>
      <c r="F92" s="4">
        <f>ROUND(Source!AO88,O92)</f>
        <v>0</v>
      </c>
      <c r="G92" s="4" t="s">
        <v>79</v>
      </c>
      <c r="H92" s="4" t="s">
        <v>80</v>
      </c>
      <c r="I92" s="4"/>
      <c r="J92" s="4"/>
      <c r="K92" s="4">
        <v>222</v>
      </c>
      <c r="L92" s="4">
        <v>3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45" x14ac:dyDescent="0.2">
      <c r="A93" s="4">
        <v>50</v>
      </c>
      <c r="B93" s="4">
        <v>0</v>
      </c>
      <c r="C93" s="4">
        <v>0</v>
      </c>
      <c r="D93" s="4">
        <v>1</v>
      </c>
      <c r="E93" s="4">
        <v>225</v>
      </c>
      <c r="F93" s="4">
        <f>ROUND(Source!AV88,O93)</f>
        <v>179616.81</v>
      </c>
      <c r="G93" s="4" t="s">
        <v>81</v>
      </c>
      <c r="H93" s="4" t="s">
        <v>82</v>
      </c>
      <c r="I93" s="4"/>
      <c r="J93" s="4"/>
      <c r="K93" s="4">
        <v>225</v>
      </c>
      <c r="L93" s="4">
        <v>4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179616.81</v>
      </c>
      <c r="X93" s="4">
        <v>1</v>
      </c>
      <c r="Y93" s="4">
        <v>179616.81</v>
      </c>
      <c r="Z93" s="4"/>
      <c r="AA93" s="4"/>
      <c r="AB93" s="4"/>
    </row>
    <row r="94" spans="1:245" x14ac:dyDescent="0.2">
      <c r="A94" s="4">
        <v>50</v>
      </c>
      <c r="B94" s="4">
        <v>0</v>
      </c>
      <c r="C94" s="4">
        <v>0</v>
      </c>
      <c r="D94" s="4">
        <v>1</v>
      </c>
      <c r="E94" s="4">
        <v>226</v>
      </c>
      <c r="F94" s="4">
        <f>ROUND(Source!AW88,O94)</f>
        <v>179616.81</v>
      </c>
      <c r="G94" s="4" t="s">
        <v>83</v>
      </c>
      <c r="H94" s="4" t="s">
        <v>84</v>
      </c>
      <c r="I94" s="4"/>
      <c r="J94" s="4"/>
      <c r="K94" s="4">
        <v>226</v>
      </c>
      <c r="L94" s="4">
        <v>5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179616.81</v>
      </c>
      <c r="X94" s="4">
        <v>1</v>
      </c>
      <c r="Y94" s="4">
        <v>179616.81</v>
      </c>
      <c r="Z94" s="4"/>
      <c r="AA94" s="4"/>
      <c r="AB94" s="4"/>
    </row>
    <row r="95" spans="1:245" x14ac:dyDescent="0.2">
      <c r="A95" s="4">
        <v>50</v>
      </c>
      <c r="B95" s="4">
        <v>0</v>
      </c>
      <c r="C95" s="4">
        <v>0</v>
      </c>
      <c r="D95" s="4">
        <v>1</v>
      </c>
      <c r="E95" s="4">
        <v>227</v>
      </c>
      <c r="F95" s="4">
        <f>ROUND(Source!AX88,O95)</f>
        <v>0</v>
      </c>
      <c r="G95" s="4" t="s">
        <v>85</v>
      </c>
      <c r="H95" s="4" t="s">
        <v>86</v>
      </c>
      <c r="I95" s="4"/>
      <c r="J95" s="4"/>
      <c r="K95" s="4">
        <v>227</v>
      </c>
      <c r="L95" s="4">
        <v>6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45" x14ac:dyDescent="0.2">
      <c r="A96" s="4">
        <v>50</v>
      </c>
      <c r="B96" s="4">
        <v>0</v>
      </c>
      <c r="C96" s="4">
        <v>0</v>
      </c>
      <c r="D96" s="4">
        <v>1</v>
      </c>
      <c r="E96" s="4">
        <v>228</v>
      </c>
      <c r="F96" s="4">
        <f>ROUND(Source!AY88,O96)</f>
        <v>179616.81</v>
      </c>
      <c r="G96" s="4" t="s">
        <v>87</v>
      </c>
      <c r="H96" s="4" t="s">
        <v>88</v>
      </c>
      <c r="I96" s="4"/>
      <c r="J96" s="4"/>
      <c r="K96" s="4">
        <v>228</v>
      </c>
      <c r="L96" s="4">
        <v>7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179616.81</v>
      </c>
      <c r="X96" s="4">
        <v>1</v>
      </c>
      <c r="Y96" s="4">
        <v>179616.81</v>
      </c>
      <c r="Z96" s="4"/>
      <c r="AA96" s="4"/>
      <c r="AB96" s="4"/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216</v>
      </c>
      <c r="F97" s="4">
        <f>ROUND(Source!AP88,O97)</f>
        <v>0</v>
      </c>
      <c r="G97" s="4" t="s">
        <v>89</v>
      </c>
      <c r="H97" s="4" t="s">
        <v>90</v>
      </c>
      <c r="I97" s="4"/>
      <c r="J97" s="4"/>
      <c r="K97" s="4">
        <v>216</v>
      </c>
      <c r="L97" s="4">
        <v>8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223</v>
      </c>
      <c r="F98" s="4">
        <f>ROUND(Source!AQ88,O98)</f>
        <v>0</v>
      </c>
      <c r="G98" s="4" t="s">
        <v>91</v>
      </c>
      <c r="H98" s="4" t="s">
        <v>92</v>
      </c>
      <c r="I98" s="4"/>
      <c r="J98" s="4"/>
      <c r="K98" s="4">
        <v>223</v>
      </c>
      <c r="L98" s="4">
        <v>9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229</v>
      </c>
      <c r="F99" s="4">
        <f>ROUND(Source!AZ88,O99)</f>
        <v>0</v>
      </c>
      <c r="G99" s="4" t="s">
        <v>93</v>
      </c>
      <c r="H99" s="4" t="s">
        <v>94</v>
      </c>
      <c r="I99" s="4"/>
      <c r="J99" s="4"/>
      <c r="K99" s="4">
        <v>229</v>
      </c>
      <c r="L99" s="4">
        <v>10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203</v>
      </c>
      <c r="F100" s="4">
        <f>ROUND(Source!Q88,O100)</f>
        <v>4570.76</v>
      </c>
      <c r="G100" s="4" t="s">
        <v>95</v>
      </c>
      <c r="H100" s="4" t="s">
        <v>96</v>
      </c>
      <c r="I100" s="4"/>
      <c r="J100" s="4"/>
      <c r="K100" s="4">
        <v>203</v>
      </c>
      <c r="L100" s="4">
        <v>11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4570.76</v>
      </c>
      <c r="X100" s="4">
        <v>1</v>
      </c>
      <c r="Y100" s="4">
        <v>4570.76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231</v>
      </c>
      <c r="F101" s="4">
        <f>ROUND(Source!BB88,O101)</f>
        <v>0</v>
      </c>
      <c r="G101" s="4" t="s">
        <v>97</v>
      </c>
      <c r="H101" s="4" t="s">
        <v>98</v>
      </c>
      <c r="I101" s="4"/>
      <c r="J101" s="4"/>
      <c r="K101" s="4">
        <v>231</v>
      </c>
      <c r="L101" s="4">
        <v>12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204</v>
      </c>
      <c r="F102" s="4">
        <f>ROUND(Source!R88,O102)</f>
        <v>2091.65</v>
      </c>
      <c r="G102" s="4" t="s">
        <v>99</v>
      </c>
      <c r="H102" s="4" t="s">
        <v>100</v>
      </c>
      <c r="I102" s="4"/>
      <c r="J102" s="4"/>
      <c r="K102" s="4">
        <v>204</v>
      </c>
      <c r="L102" s="4">
        <v>13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2091.65</v>
      </c>
      <c r="X102" s="4">
        <v>1</v>
      </c>
      <c r="Y102" s="4">
        <v>2091.65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205</v>
      </c>
      <c r="F103" s="4">
        <f>ROUND(Source!S88,O103)</f>
        <v>13288.71</v>
      </c>
      <c r="G103" s="4" t="s">
        <v>101</v>
      </c>
      <c r="H103" s="4" t="s">
        <v>102</v>
      </c>
      <c r="I103" s="4"/>
      <c r="J103" s="4"/>
      <c r="K103" s="4">
        <v>205</v>
      </c>
      <c r="L103" s="4">
        <v>14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13288.71</v>
      </c>
      <c r="X103" s="4">
        <v>1</v>
      </c>
      <c r="Y103" s="4">
        <v>13288.71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232</v>
      </c>
      <c r="F104" s="4">
        <f>ROUND(Source!BC88,O104)</f>
        <v>0</v>
      </c>
      <c r="G104" s="4" t="s">
        <v>103</v>
      </c>
      <c r="H104" s="4" t="s">
        <v>104</v>
      </c>
      <c r="I104" s="4"/>
      <c r="J104" s="4"/>
      <c r="K104" s="4">
        <v>232</v>
      </c>
      <c r="L104" s="4">
        <v>15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214</v>
      </c>
      <c r="F105" s="4">
        <f>ROUND(Source!AS88,O105)</f>
        <v>178863.32</v>
      </c>
      <c r="G105" s="4" t="s">
        <v>105</v>
      </c>
      <c r="H105" s="4" t="s">
        <v>106</v>
      </c>
      <c r="I105" s="4"/>
      <c r="J105" s="4"/>
      <c r="K105" s="4">
        <v>214</v>
      </c>
      <c r="L105" s="4">
        <v>16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178863.32</v>
      </c>
      <c r="X105" s="4">
        <v>1</v>
      </c>
      <c r="Y105" s="4">
        <v>178863.32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215</v>
      </c>
      <c r="F106" s="4">
        <f>ROUND(Source!AT88,O106)</f>
        <v>39899.360000000001</v>
      </c>
      <c r="G106" s="4" t="s">
        <v>107</v>
      </c>
      <c r="H106" s="4" t="s">
        <v>108</v>
      </c>
      <c r="I106" s="4"/>
      <c r="J106" s="4"/>
      <c r="K106" s="4">
        <v>215</v>
      </c>
      <c r="L106" s="4">
        <v>17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39899.360000000001</v>
      </c>
      <c r="X106" s="4">
        <v>1</v>
      </c>
      <c r="Y106" s="4">
        <v>39899.360000000001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217</v>
      </c>
      <c r="F107" s="4">
        <f>ROUND(Source!AU88,O107)</f>
        <v>0</v>
      </c>
      <c r="G107" s="4" t="s">
        <v>109</v>
      </c>
      <c r="H107" s="4" t="s">
        <v>110</v>
      </c>
      <c r="I107" s="4"/>
      <c r="J107" s="4"/>
      <c r="K107" s="4">
        <v>217</v>
      </c>
      <c r="L107" s="4">
        <v>18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230</v>
      </c>
      <c r="F108" s="4">
        <f>ROUND(Source!BA88,O108)</f>
        <v>0</v>
      </c>
      <c r="G108" s="4" t="s">
        <v>111</v>
      </c>
      <c r="H108" s="4" t="s">
        <v>112</v>
      </c>
      <c r="I108" s="4"/>
      <c r="J108" s="4"/>
      <c r="K108" s="4">
        <v>230</v>
      </c>
      <c r="L108" s="4">
        <v>19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206</v>
      </c>
      <c r="F109" s="4">
        <f>ROUND(Source!T88,O109)</f>
        <v>0</v>
      </c>
      <c r="G109" s="4" t="s">
        <v>113</v>
      </c>
      <c r="H109" s="4" t="s">
        <v>114</v>
      </c>
      <c r="I109" s="4"/>
      <c r="J109" s="4"/>
      <c r="K109" s="4">
        <v>206</v>
      </c>
      <c r="L109" s="4">
        <v>20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207</v>
      </c>
      <c r="F110" s="4">
        <f>Source!U88</f>
        <v>22.555837963999998</v>
      </c>
      <c r="G110" s="4" t="s">
        <v>115</v>
      </c>
      <c r="H110" s="4" t="s">
        <v>116</v>
      </c>
      <c r="I110" s="4"/>
      <c r="J110" s="4"/>
      <c r="K110" s="4">
        <v>207</v>
      </c>
      <c r="L110" s="4">
        <v>21</v>
      </c>
      <c r="M110" s="4">
        <v>3</v>
      </c>
      <c r="N110" s="4" t="s">
        <v>3</v>
      </c>
      <c r="O110" s="4">
        <v>-1</v>
      </c>
      <c r="P110" s="4"/>
      <c r="Q110" s="4"/>
      <c r="R110" s="4"/>
      <c r="S110" s="4"/>
      <c r="T110" s="4"/>
      <c r="U110" s="4"/>
      <c r="V110" s="4"/>
      <c r="W110" s="4">
        <v>22.555837964000002</v>
      </c>
      <c r="X110" s="4">
        <v>1</v>
      </c>
      <c r="Y110" s="4">
        <v>22.555837964000002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208</v>
      </c>
      <c r="F111" s="4">
        <f>Source!V88</f>
        <v>0</v>
      </c>
      <c r="G111" s="4" t="s">
        <v>117</v>
      </c>
      <c r="H111" s="4" t="s">
        <v>118</v>
      </c>
      <c r="I111" s="4"/>
      <c r="J111" s="4"/>
      <c r="K111" s="4">
        <v>208</v>
      </c>
      <c r="L111" s="4">
        <v>22</v>
      </c>
      <c r="M111" s="4">
        <v>3</v>
      </c>
      <c r="N111" s="4" t="s">
        <v>3</v>
      </c>
      <c r="O111" s="4">
        <v>-1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209</v>
      </c>
      <c r="F112" s="4">
        <f>ROUND(Source!W88,O112)</f>
        <v>0</v>
      </c>
      <c r="G112" s="4" t="s">
        <v>119</v>
      </c>
      <c r="H112" s="4" t="s">
        <v>120</v>
      </c>
      <c r="I112" s="4"/>
      <c r="J112" s="4"/>
      <c r="K112" s="4">
        <v>209</v>
      </c>
      <c r="L112" s="4">
        <v>23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06" x14ac:dyDescent="0.2">
      <c r="A113" s="4">
        <v>50</v>
      </c>
      <c r="B113" s="4">
        <v>0</v>
      </c>
      <c r="C113" s="4">
        <v>0</v>
      </c>
      <c r="D113" s="4">
        <v>1</v>
      </c>
      <c r="E113" s="4">
        <v>233</v>
      </c>
      <c r="F113" s="4">
        <f>ROUND(Source!BD88,O113)</f>
        <v>0</v>
      </c>
      <c r="G113" s="4" t="s">
        <v>121</v>
      </c>
      <c r="H113" s="4" t="s">
        <v>122</v>
      </c>
      <c r="I113" s="4"/>
      <c r="J113" s="4"/>
      <c r="K113" s="4">
        <v>233</v>
      </c>
      <c r="L113" s="4">
        <v>24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06" x14ac:dyDescent="0.2">
      <c r="A114" s="4">
        <v>50</v>
      </c>
      <c r="B114" s="4">
        <v>0</v>
      </c>
      <c r="C114" s="4">
        <v>0</v>
      </c>
      <c r="D114" s="4">
        <v>1</v>
      </c>
      <c r="E114" s="4">
        <v>210</v>
      </c>
      <c r="F114" s="4">
        <f>ROUND(Source!X88,O114)</f>
        <v>12225.61</v>
      </c>
      <c r="G114" s="4" t="s">
        <v>123</v>
      </c>
      <c r="H114" s="4" t="s">
        <v>124</v>
      </c>
      <c r="I114" s="4"/>
      <c r="J114" s="4"/>
      <c r="K114" s="4">
        <v>210</v>
      </c>
      <c r="L114" s="4">
        <v>25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12225.61</v>
      </c>
      <c r="X114" s="4">
        <v>1</v>
      </c>
      <c r="Y114" s="4">
        <v>12225.61</v>
      </c>
      <c r="Z114" s="4"/>
      <c r="AA114" s="4"/>
      <c r="AB114" s="4"/>
    </row>
    <row r="115" spans="1:206" x14ac:dyDescent="0.2">
      <c r="A115" s="4">
        <v>50</v>
      </c>
      <c r="B115" s="4">
        <v>0</v>
      </c>
      <c r="C115" s="4">
        <v>0</v>
      </c>
      <c r="D115" s="4">
        <v>1</v>
      </c>
      <c r="E115" s="4">
        <v>211</v>
      </c>
      <c r="F115" s="4">
        <f>ROUND(Source!Y88,O115)</f>
        <v>5714.15</v>
      </c>
      <c r="G115" s="4" t="s">
        <v>125</v>
      </c>
      <c r="H115" s="4" t="s">
        <v>126</v>
      </c>
      <c r="I115" s="4"/>
      <c r="J115" s="4"/>
      <c r="K115" s="4">
        <v>211</v>
      </c>
      <c r="L115" s="4">
        <v>26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5714.15</v>
      </c>
      <c r="X115" s="4">
        <v>1</v>
      </c>
      <c r="Y115" s="4">
        <v>5714.15</v>
      </c>
      <c r="Z115" s="4"/>
      <c r="AA115" s="4"/>
      <c r="AB115" s="4"/>
    </row>
    <row r="116" spans="1:206" x14ac:dyDescent="0.2">
      <c r="A116" s="4">
        <v>50</v>
      </c>
      <c r="B116" s="4">
        <v>0</v>
      </c>
      <c r="C116" s="4">
        <v>0</v>
      </c>
      <c r="D116" s="4">
        <v>1</v>
      </c>
      <c r="E116" s="4">
        <v>224</v>
      </c>
      <c r="F116" s="4">
        <f>ROUND(Source!AR88,O116)</f>
        <v>218762.68</v>
      </c>
      <c r="G116" s="4" t="s">
        <v>127</v>
      </c>
      <c r="H116" s="4" t="s">
        <v>128</v>
      </c>
      <c r="I116" s="4"/>
      <c r="J116" s="4"/>
      <c r="K116" s="4">
        <v>224</v>
      </c>
      <c r="L116" s="4">
        <v>27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218762.68</v>
      </c>
      <c r="X116" s="4">
        <v>1</v>
      </c>
      <c r="Y116" s="4">
        <v>218762.68</v>
      </c>
      <c r="Z116" s="4"/>
      <c r="AA116" s="4"/>
      <c r="AB116" s="4"/>
    </row>
    <row r="118" spans="1:206" x14ac:dyDescent="0.2">
      <c r="A118" s="2">
        <v>51</v>
      </c>
      <c r="B118" s="2">
        <f>B20</f>
        <v>1</v>
      </c>
      <c r="C118" s="2">
        <f>A20</f>
        <v>3</v>
      </c>
      <c r="D118" s="2">
        <f>ROW(A20)</f>
        <v>20</v>
      </c>
      <c r="E118" s="2"/>
      <c r="F118" s="2" t="str">
        <f>IF(F20&lt;&gt;"",F20,"")</f>
        <v>02-01-06</v>
      </c>
      <c r="G118" s="2" t="str">
        <f>IF(G20&lt;&gt;"",G20,"")</f>
        <v>Прокладка КЛ в траншее</v>
      </c>
      <c r="H118" s="2">
        <v>0</v>
      </c>
      <c r="I118" s="2"/>
      <c r="J118" s="2"/>
      <c r="K118" s="2"/>
      <c r="L118" s="2"/>
      <c r="M118" s="2"/>
      <c r="N118" s="2"/>
      <c r="O118" s="2">
        <f t="shared" ref="O118:T118" si="68">ROUND(O38+O88+AB118,2)</f>
        <v>212475.59</v>
      </c>
      <c r="P118" s="2">
        <f t="shared" si="68"/>
        <v>179616.81</v>
      </c>
      <c r="Q118" s="2">
        <f t="shared" si="68"/>
        <v>7758.11</v>
      </c>
      <c r="R118" s="2">
        <f t="shared" si="68"/>
        <v>3473.78</v>
      </c>
      <c r="S118" s="2">
        <f t="shared" si="68"/>
        <v>25100.67</v>
      </c>
      <c r="T118" s="2">
        <f t="shared" si="68"/>
        <v>0</v>
      </c>
      <c r="U118" s="2">
        <f>U38+U88+AH118</f>
        <v>46.315966356000004</v>
      </c>
      <c r="V118" s="2">
        <f>V38+V88+AI118</f>
        <v>0</v>
      </c>
      <c r="W118" s="2">
        <f>ROUND(W38+W88+AJ118,2)</f>
        <v>0</v>
      </c>
      <c r="X118" s="2">
        <f>ROUND(X38+X88+AK118,2)</f>
        <v>22553.88</v>
      </c>
      <c r="Y118" s="2">
        <f>ROUND(Y38+Y88+AL118,2)</f>
        <v>10631.91</v>
      </c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>
        <f t="shared" ref="AO118:BD118" si="69">ROUND(AO38+AO88+BX118,2)</f>
        <v>0</v>
      </c>
      <c r="AP118" s="2">
        <f t="shared" si="69"/>
        <v>0</v>
      </c>
      <c r="AQ118" s="2">
        <f t="shared" si="69"/>
        <v>0</v>
      </c>
      <c r="AR118" s="2">
        <f t="shared" si="69"/>
        <v>251208.5</v>
      </c>
      <c r="AS118" s="2">
        <f t="shared" si="69"/>
        <v>211309.14</v>
      </c>
      <c r="AT118" s="2">
        <f t="shared" si="69"/>
        <v>39899.360000000001</v>
      </c>
      <c r="AU118" s="2">
        <f t="shared" si="69"/>
        <v>0</v>
      </c>
      <c r="AV118" s="2">
        <f t="shared" si="69"/>
        <v>179616.81</v>
      </c>
      <c r="AW118" s="2">
        <f t="shared" si="69"/>
        <v>179616.81</v>
      </c>
      <c r="AX118" s="2">
        <f t="shared" si="69"/>
        <v>0</v>
      </c>
      <c r="AY118" s="2">
        <f t="shared" si="69"/>
        <v>179616.81</v>
      </c>
      <c r="AZ118" s="2">
        <f t="shared" si="69"/>
        <v>0</v>
      </c>
      <c r="BA118" s="2">
        <f t="shared" si="69"/>
        <v>0</v>
      </c>
      <c r="BB118" s="2">
        <f t="shared" si="69"/>
        <v>0</v>
      </c>
      <c r="BC118" s="2">
        <f t="shared" si="69"/>
        <v>0</v>
      </c>
      <c r="BD118" s="2">
        <f t="shared" si="69"/>
        <v>0</v>
      </c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>
        <v>0</v>
      </c>
    </row>
    <row r="120" spans="1:206" x14ac:dyDescent="0.2">
      <c r="A120" s="4">
        <v>50</v>
      </c>
      <c r="B120" s="4">
        <v>0</v>
      </c>
      <c r="C120" s="4">
        <v>0</v>
      </c>
      <c r="D120" s="4">
        <v>1</v>
      </c>
      <c r="E120" s="4">
        <v>201</v>
      </c>
      <c r="F120" s="4">
        <f>ROUND(Source!O118,O120)</f>
        <v>212475.59</v>
      </c>
      <c r="G120" s="4" t="s">
        <v>75</v>
      </c>
      <c r="H120" s="4" t="s">
        <v>76</v>
      </c>
      <c r="I120" s="4"/>
      <c r="J120" s="4"/>
      <c r="K120" s="4">
        <v>201</v>
      </c>
      <c r="L120" s="4">
        <v>1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212475.59</v>
      </c>
      <c r="X120" s="4">
        <v>1</v>
      </c>
      <c r="Y120" s="4">
        <v>212475.59</v>
      </c>
      <c r="Z120" s="4"/>
      <c r="AA120" s="4"/>
      <c r="AB120" s="4"/>
    </row>
    <row r="121" spans="1:206" x14ac:dyDescent="0.2">
      <c r="A121" s="4">
        <v>50</v>
      </c>
      <c r="B121" s="4">
        <v>0</v>
      </c>
      <c r="C121" s="4">
        <v>0</v>
      </c>
      <c r="D121" s="4">
        <v>1</v>
      </c>
      <c r="E121" s="4">
        <v>202</v>
      </c>
      <c r="F121" s="4">
        <f>ROUND(Source!P118,O121)</f>
        <v>179616.81</v>
      </c>
      <c r="G121" s="4" t="s">
        <v>77</v>
      </c>
      <c r="H121" s="4" t="s">
        <v>78</v>
      </c>
      <c r="I121" s="4"/>
      <c r="J121" s="4"/>
      <c r="K121" s="4">
        <v>202</v>
      </c>
      <c r="L121" s="4">
        <v>2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179616.81</v>
      </c>
      <c r="X121" s="4">
        <v>1</v>
      </c>
      <c r="Y121" s="4">
        <v>179616.81</v>
      </c>
      <c r="Z121" s="4"/>
      <c r="AA121" s="4"/>
      <c r="AB121" s="4"/>
    </row>
    <row r="122" spans="1:206" x14ac:dyDescent="0.2">
      <c r="A122" s="4">
        <v>50</v>
      </c>
      <c r="B122" s="4">
        <v>0</v>
      </c>
      <c r="C122" s="4">
        <v>0</v>
      </c>
      <c r="D122" s="4">
        <v>1</v>
      </c>
      <c r="E122" s="4">
        <v>222</v>
      </c>
      <c r="F122" s="4">
        <f>ROUND(Source!AO118,O122)</f>
        <v>0</v>
      </c>
      <c r="G122" s="4" t="s">
        <v>79</v>
      </c>
      <c r="H122" s="4" t="s">
        <v>80</v>
      </c>
      <c r="I122" s="4"/>
      <c r="J122" s="4"/>
      <c r="K122" s="4">
        <v>222</v>
      </c>
      <c r="L122" s="4">
        <v>3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06" x14ac:dyDescent="0.2">
      <c r="A123" s="4">
        <v>50</v>
      </c>
      <c r="B123" s="4">
        <v>0</v>
      </c>
      <c r="C123" s="4">
        <v>0</v>
      </c>
      <c r="D123" s="4">
        <v>1</v>
      </c>
      <c r="E123" s="4">
        <v>225</v>
      </c>
      <c r="F123" s="4">
        <f>ROUND(Source!AV118,O123)</f>
        <v>179616.81</v>
      </c>
      <c r="G123" s="4" t="s">
        <v>81</v>
      </c>
      <c r="H123" s="4" t="s">
        <v>82</v>
      </c>
      <c r="I123" s="4"/>
      <c r="J123" s="4"/>
      <c r="K123" s="4">
        <v>225</v>
      </c>
      <c r="L123" s="4">
        <v>4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179616.81</v>
      </c>
      <c r="X123" s="4">
        <v>1</v>
      </c>
      <c r="Y123" s="4">
        <v>179616.81</v>
      </c>
      <c r="Z123" s="4"/>
      <c r="AA123" s="4"/>
      <c r="AB123" s="4"/>
    </row>
    <row r="124" spans="1:206" x14ac:dyDescent="0.2">
      <c r="A124" s="4">
        <v>50</v>
      </c>
      <c r="B124" s="4">
        <v>0</v>
      </c>
      <c r="C124" s="4">
        <v>0</v>
      </c>
      <c r="D124" s="4">
        <v>1</v>
      </c>
      <c r="E124" s="4">
        <v>226</v>
      </c>
      <c r="F124" s="4">
        <f>ROUND(Source!AW118,O124)</f>
        <v>179616.81</v>
      </c>
      <c r="G124" s="4" t="s">
        <v>83</v>
      </c>
      <c r="H124" s="4" t="s">
        <v>84</v>
      </c>
      <c r="I124" s="4"/>
      <c r="J124" s="4"/>
      <c r="K124" s="4">
        <v>226</v>
      </c>
      <c r="L124" s="4">
        <v>5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179616.81</v>
      </c>
      <c r="X124" s="4">
        <v>1</v>
      </c>
      <c r="Y124" s="4">
        <v>179616.81</v>
      </c>
      <c r="Z124" s="4"/>
      <c r="AA124" s="4"/>
      <c r="AB124" s="4"/>
    </row>
    <row r="125" spans="1:206" x14ac:dyDescent="0.2">
      <c r="A125" s="4">
        <v>50</v>
      </c>
      <c r="B125" s="4">
        <v>0</v>
      </c>
      <c r="C125" s="4">
        <v>0</v>
      </c>
      <c r="D125" s="4">
        <v>1</v>
      </c>
      <c r="E125" s="4">
        <v>227</v>
      </c>
      <c r="F125" s="4">
        <f>ROUND(Source!AX118,O125)</f>
        <v>0</v>
      </c>
      <c r="G125" s="4" t="s">
        <v>85</v>
      </c>
      <c r="H125" s="4" t="s">
        <v>86</v>
      </c>
      <c r="I125" s="4"/>
      <c r="J125" s="4"/>
      <c r="K125" s="4">
        <v>227</v>
      </c>
      <c r="L125" s="4">
        <v>6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06" x14ac:dyDescent="0.2">
      <c r="A126" s="4">
        <v>50</v>
      </c>
      <c r="B126" s="4">
        <v>0</v>
      </c>
      <c r="C126" s="4">
        <v>0</v>
      </c>
      <c r="D126" s="4">
        <v>1</v>
      </c>
      <c r="E126" s="4">
        <v>228</v>
      </c>
      <c r="F126" s="4">
        <f>ROUND(Source!AY118,O126)</f>
        <v>179616.81</v>
      </c>
      <c r="G126" s="4" t="s">
        <v>87</v>
      </c>
      <c r="H126" s="4" t="s">
        <v>88</v>
      </c>
      <c r="I126" s="4"/>
      <c r="J126" s="4"/>
      <c r="K126" s="4">
        <v>228</v>
      </c>
      <c r="L126" s="4">
        <v>7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179616.81</v>
      </c>
      <c r="X126" s="4">
        <v>1</v>
      </c>
      <c r="Y126" s="4">
        <v>179616.81</v>
      </c>
      <c r="Z126" s="4"/>
      <c r="AA126" s="4"/>
      <c r="AB126" s="4"/>
    </row>
    <row r="127" spans="1:206" x14ac:dyDescent="0.2">
      <c r="A127" s="4">
        <v>50</v>
      </c>
      <c r="B127" s="4">
        <v>0</v>
      </c>
      <c r="C127" s="4">
        <v>0</v>
      </c>
      <c r="D127" s="4">
        <v>1</v>
      </c>
      <c r="E127" s="4">
        <v>216</v>
      </c>
      <c r="F127" s="4">
        <f>ROUND(Source!AP118,O127)</f>
        <v>0</v>
      </c>
      <c r="G127" s="4" t="s">
        <v>89</v>
      </c>
      <c r="H127" s="4" t="s">
        <v>90</v>
      </c>
      <c r="I127" s="4"/>
      <c r="J127" s="4"/>
      <c r="K127" s="4">
        <v>216</v>
      </c>
      <c r="L127" s="4">
        <v>8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06" x14ac:dyDescent="0.2">
      <c r="A128" s="4">
        <v>50</v>
      </c>
      <c r="B128" s="4">
        <v>0</v>
      </c>
      <c r="C128" s="4">
        <v>0</v>
      </c>
      <c r="D128" s="4">
        <v>1</v>
      </c>
      <c r="E128" s="4">
        <v>223</v>
      </c>
      <c r="F128" s="4">
        <f>ROUND(Source!AQ118,O128)</f>
        <v>0</v>
      </c>
      <c r="G128" s="4" t="s">
        <v>91</v>
      </c>
      <c r="H128" s="4" t="s">
        <v>92</v>
      </c>
      <c r="I128" s="4"/>
      <c r="J128" s="4"/>
      <c r="K128" s="4">
        <v>223</v>
      </c>
      <c r="L128" s="4">
        <v>9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229</v>
      </c>
      <c r="F129" s="4">
        <f>ROUND(Source!AZ118,O129)</f>
        <v>0</v>
      </c>
      <c r="G129" s="4" t="s">
        <v>93</v>
      </c>
      <c r="H129" s="4" t="s">
        <v>94</v>
      </c>
      <c r="I129" s="4"/>
      <c r="J129" s="4"/>
      <c r="K129" s="4">
        <v>229</v>
      </c>
      <c r="L129" s="4">
        <v>10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203</v>
      </c>
      <c r="F130" s="4">
        <f>ROUND(Source!Q118,O130)</f>
        <v>7758.11</v>
      </c>
      <c r="G130" s="4" t="s">
        <v>95</v>
      </c>
      <c r="H130" s="4" t="s">
        <v>96</v>
      </c>
      <c r="I130" s="4"/>
      <c r="J130" s="4"/>
      <c r="K130" s="4">
        <v>203</v>
      </c>
      <c r="L130" s="4">
        <v>11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7758.11</v>
      </c>
      <c r="X130" s="4">
        <v>1</v>
      </c>
      <c r="Y130" s="4">
        <v>7758.11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231</v>
      </c>
      <c r="F131" s="4">
        <f>ROUND(Source!BB118,O131)</f>
        <v>0</v>
      </c>
      <c r="G131" s="4" t="s">
        <v>97</v>
      </c>
      <c r="H131" s="4" t="s">
        <v>98</v>
      </c>
      <c r="I131" s="4"/>
      <c r="J131" s="4"/>
      <c r="K131" s="4">
        <v>231</v>
      </c>
      <c r="L131" s="4">
        <v>12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204</v>
      </c>
      <c r="F132" s="4">
        <f>ROUND(Source!R118,O132)</f>
        <v>3473.78</v>
      </c>
      <c r="G132" s="4" t="s">
        <v>99</v>
      </c>
      <c r="H132" s="4" t="s">
        <v>100</v>
      </c>
      <c r="I132" s="4"/>
      <c r="J132" s="4"/>
      <c r="K132" s="4">
        <v>204</v>
      </c>
      <c r="L132" s="4">
        <v>13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3473.78</v>
      </c>
      <c r="X132" s="4">
        <v>1</v>
      </c>
      <c r="Y132" s="4">
        <v>3473.78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205</v>
      </c>
      <c r="F133" s="4">
        <f>ROUND(Source!S118,O133)</f>
        <v>25100.67</v>
      </c>
      <c r="G133" s="4" t="s">
        <v>101</v>
      </c>
      <c r="H133" s="4" t="s">
        <v>102</v>
      </c>
      <c r="I133" s="4"/>
      <c r="J133" s="4"/>
      <c r="K133" s="4">
        <v>205</v>
      </c>
      <c r="L133" s="4">
        <v>14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25100.67</v>
      </c>
      <c r="X133" s="4">
        <v>1</v>
      </c>
      <c r="Y133" s="4">
        <v>25100.67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232</v>
      </c>
      <c r="F134" s="4">
        <f>ROUND(Source!BC118,O134)</f>
        <v>0</v>
      </c>
      <c r="G134" s="4" t="s">
        <v>103</v>
      </c>
      <c r="H134" s="4" t="s">
        <v>104</v>
      </c>
      <c r="I134" s="4"/>
      <c r="J134" s="4"/>
      <c r="K134" s="4">
        <v>232</v>
      </c>
      <c r="L134" s="4">
        <v>15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214</v>
      </c>
      <c r="F135" s="4">
        <f>ROUND(Source!AS118,O135)</f>
        <v>211309.14</v>
      </c>
      <c r="G135" s="4" t="s">
        <v>105</v>
      </c>
      <c r="H135" s="4" t="s">
        <v>106</v>
      </c>
      <c r="I135" s="4"/>
      <c r="J135" s="4"/>
      <c r="K135" s="4">
        <v>214</v>
      </c>
      <c r="L135" s="4">
        <v>16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211309.14</v>
      </c>
      <c r="X135" s="4">
        <v>1</v>
      </c>
      <c r="Y135" s="4">
        <v>211309.14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215</v>
      </c>
      <c r="F136" s="4">
        <f>ROUND(Source!AT118,O136)</f>
        <v>39899.360000000001</v>
      </c>
      <c r="G136" s="4" t="s">
        <v>107</v>
      </c>
      <c r="H136" s="4" t="s">
        <v>108</v>
      </c>
      <c r="I136" s="4"/>
      <c r="J136" s="4"/>
      <c r="K136" s="4">
        <v>215</v>
      </c>
      <c r="L136" s="4">
        <v>17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39899.360000000001</v>
      </c>
      <c r="X136" s="4">
        <v>1</v>
      </c>
      <c r="Y136" s="4">
        <v>39899.360000000001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217</v>
      </c>
      <c r="F137" s="4">
        <f>ROUND(Source!AU118,O137)</f>
        <v>0</v>
      </c>
      <c r="G137" s="4" t="s">
        <v>109</v>
      </c>
      <c r="H137" s="4" t="s">
        <v>110</v>
      </c>
      <c r="I137" s="4"/>
      <c r="J137" s="4"/>
      <c r="K137" s="4">
        <v>217</v>
      </c>
      <c r="L137" s="4">
        <v>18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230</v>
      </c>
      <c r="F138" s="4">
        <f>ROUND(Source!BA118,O138)</f>
        <v>0</v>
      </c>
      <c r="G138" s="4" t="s">
        <v>111</v>
      </c>
      <c r="H138" s="4" t="s">
        <v>112</v>
      </c>
      <c r="I138" s="4"/>
      <c r="J138" s="4"/>
      <c r="K138" s="4">
        <v>230</v>
      </c>
      <c r="L138" s="4">
        <v>19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206</v>
      </c>
      <c r="F139" s="4">
        <f>ROUND(Source!T118,O139)</f>
        <v>0</v>
      </c>
      <c r="G139" s="4" t="s">
        <v>113</v>
      </c>
      <c r="H139" s="4" t="s">
        <v>114</v>
      </c>
      <c r="I139" s="4"/>
      <c r="J139" s="4"/>
      <c r="K139" s="4">
        <v>206</v>
      </c>
      <c r="L139" s="4">
        <v>20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207</v>
      </c>
      <c r="F140" s="4">
        <f>Source!U118</f>
        <v>46.315966356000004</v>
      </c>
      <c r="G140" s="4" t="s">
        <v>115</v>
      </c>
      <c r="H140" s="4" t="s">
        <v>116</v>
      </c>
      <c r="I140" s="4"/>
      <c r="J140" s="4"/>
      <c r="K140" s="4">
        <v>207</v>
      </c>
      <c r="L140" s="4">
        <v>21</v>
      </c>
      <c r="M140" s="4">
        <v>3</v>
      </c>
      <c r="N140" s="4" t="s">
        <v>3</v>
      </c>
      <c r="O140" s="4">
        <v>-1</v>
      </c>
      <c r="P140" s="4"/>
      <c r="Q140" s="4"/>
      <c r="R140" s="4"/>
      <c r="S140" s="4"/>
      <c r="T140" s="4"/>
      <c r="U140" s="4"/>
      <c r="V140" s="4"/>
      <c r="W140" s="4">
        <v>46.315966356000004</v>
      </c>
      <c r="X140" s="4">
        <v>1</v>
      </c>
      <c r="Y140" s="4">
        <v>46.315966356000004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208</v>
      </c>
      <c r="F141" s="4">
        <f>Source!V118</f>
        <v>0</v>
      </c>
      <c r="G141" s="4" t="s">
        <v>117</v>
      </c>
      <c r="H141" s="4" t="s">
        <v>118</v>
      </c>
      <c r="I141" s="4"/>
      <c r="J141" s="4"/>
      <c r="K141" s="4">
        <v>208</v>
      </c>
      <c r="L141" s="4">
        <v>22</v>
      </c>
      <c r="M141" s="4">
        <v>3</v>
      </c>
      <c r="N141" s="4" t="s">
        <v>3</v>
      </c>
      <c r="O141" s="4">
        <v>-1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209</v>
      </c>
      <c r="F142" s="4">
        <f>ROUND(Source!W118,O142)</f>
        <v>0</v>
      </c>
      <c r="G142" s="4" t="s">
        <v>119</v>
      </c>
      <c r="H142" s="4" t="s">
        <v>120</v>
      </c>
      <c r="I142" s="4"/>
      <c r="J142" s="4"/>
      <c r="K142" s="4">
        <v>209</v>
      </c>
      <c r="L142" s="4">
        <v>23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233</v>
      </c>
      <c r="F143" s="4">
        <f>ROUND(Source!BD118,O143)</f>
        <v>0</v>
      </c>
      <c r="G143" s="4" t="s">
        <v>121</v>
      </c>
      <c r="H143" s="4" t="s">
        <v>122</v>
      </c>
      <c r="I143" s="4"/>
      <c r="J143" s="4"/>
      <c r="K143" s="4">
        <v>233</v>
      </c>
      <c r="L143" s="4">
        <v>24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210</v>
      </c>
      <c r="F144" s="4">
        <f>ROUND(Source!X118,O144)</f>
        <v>22553.88</v>
      </c>
      <c r="G144" s="4" t="s">
        <v>123</v>
      </c>
      <c r="H144" s="4" t="s">
        <v>124</v>
      </c>
      <c r="I144" s="4"/>
      <c r="J144" s="4"/>
      <c r="K144" s="4">
        <v>210</v>
      </c>
      <c r="L144" s="4">
        <v>25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22553.88</v>
      </c>
      <c r="X144" s="4">
        <v>1</v>
      </c>
      <c r="Y144" s="4">
        <v>22553.88</v>
      </c>
      <c r="Z144" s="4"/>
      <c r="AA144" s="4"/>
      <c r="AB144" s="4"/>
    </row>
    <row r="145" spans="1:206" x14ac:dyDescent="0.2">
      <c r="A145" s="4">
        <v>50</v>
      </c>
      <c r="B145" s="4">
        <v>0</v>
      </c>
      <c r="C145" s="4">
        <v>0</v>
      </c>
      <c r="D145" s="4">
        <v>1</v>
      </c>
      <c r="E145" s="4">
        <v>211</v>
      </c>
      <c r="F145" s="4">
        <f>ROUND(Source!Y118,O145)</f>
        <v>10631.91</v>
      </c>
      <c r="G145" s="4" t="s">
        <v>125</v>
      </c>
      <c r="H145" s="4" t="s">
        <v>126</v>
      </c>
      <c r="I145" s="4"/>
      <c r="J145" s="4"/>
      <c r="K145" s="4">
        <v>211</v>
      </c>
      <c r="L145" s="4">
        <v>26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10631.91</v>
      </c>
      <c r="X145" s="4">
        <v>1</v>
      </c>
      <c r="Y145" s="4">
        <v>10631.91</v>
      </c>
      <c r="Z145" s="4"/>
      <c r="AA145" s="4"/>
      <c r="AB145" s="4"/>
    </row>
    <row r="146" spans="1:206" x14ac:dyDescent="0.2">
      <c r="A146" s="4">
        <v>50</v>
      </c>
      <c r="B146" s="4">
        <v>0</v>
      </c>
      <c r="C146" s="4">
        <v>0</v>
      </c>
      <c r="D146" s="4">
        <v>1</v>
      </c>
      <c r="E146" s="4">
        <v>224</v>
      </c>
      <c r="F146" s="4">
        <f>ROUND(Source!AR118,O146)</f>
        <v>251208.5</v>
      </c>
      <c r="G146" s="4" t="s">
        <v>127</v>
      </c>
      <c r="H146" s="4" t="s">
        <v>128</v>
      </c>
      <c r="I146" s="4"/>
      <c r="J146" s="4"/>
      <c r="K146" s="4">
        <v>224</v>
      </c>
      <c r="L146" s="4">
        <v>27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251208.5</v>
      </c>
      <c r="X146" s="4">
        <v>1</v>
      </c>
      <c r="Y146" s="4">
        <v>251208.5</v>
      </c>
      <c r="Z146" s="4"/>
      <c r="AA146" s="4"/>
      <c r="AB146" s="4"/>
    </row>
    <row r="148" spans="1:206" x14ac:dyDescent="0.2">
      <c r="A148" s="2">
        <v>51</v>
      </c>
      <c r="B148" s="2">
        <f>B12</f>
        <v>184</v>
      </c>
      <c r="C148" s="2">
        <f>A12</f>
        <v>1</v>
      </c>
      <c r="D148" s="2">
        <f>ROW(A12)</f>
        <v>12</v>
      </c>
      <c r="E148" s="2"/>
      <c r="F148" s="2" t="str">
        <f>IF(F12&lt;&gt;"",F12,"")</f>
        <v>02-01-06</v>
      </c>
      <c r="G148" s="2" t="str">
        <f>IF(G12&lt;&gt;"",G12,"")</f>
        <v>02-01-06 Строительство КЛ-0,4 кВ в траншее без труб</v>
      </c>
      <c r="H148" s="2">
        <v>0</v>
      </c>
      <c r="I148" s="2"/>
      <c r="J148" s="2"/>
      <c r="K148" s="2"/>
      <c r="L148" s="2"/>
      <c r="M148" s="2"/>
      <c r="N148" s="2"/>
      <c r="O148" s="2">
        <f t="shared" ref="O148:T148" si="70">ROUND(O118,2)</f>
        <v>212475.59</v>
      </c>
      <c r="P148" s="2">
        <f t="shared" si="70"/>
        <v>179616.81</v>
      </c>
      <c r="Q148" s="2">
        <f t="shared" si="70"/>
        <v>7758.11</v>
      </c>
      <c r="R148" s="2">
        <f t="shared" si="70"/>
        <v>3473.78</v>
      </c>
      <c r="S148" s="2">
        <f t="shared" si="70"/>
        <v>25100.67</v>
      </c>
      <c r="T148" s="2">
        <f t="shared" si="70"/>
        <v>0</v>
      </c>
      <c r="U148" s="2">
        <f>U118</f>
        <v>46.315966356000004</v>
      </c>
      <c r="V148" s="2">
        <f>V118</f>
        <v>0</v>
      </c>
      <c r="W148" s="2">
        <f>ROUND(W118,2)</f>
        <v>0</v>
      </c>
      <c r="X148" s="2">
        <f>ROUND(X118,2)</f>
        <v>22553.88</v>
      </c>
      <c r="Y148" s="2">
        <f>ROUND(Y118,2)</f>
        <v>10631.91</v>
      </c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>
        <f t="shared" ref="AO148:BD148" si="71">ROUND(AO118,2)</f>
        <v>0</v>
      </c>
      <c r="AP148" s="2">
        <f t="shared" si="71"/>
        <v>0</v>
      </c>
      <c r="AQ148" s="2">
        <f t="shared" si="71"/>
        <v>0</v>
      </c>
      <c r="AR148" s="2">
        <f t="shared" si="71"/>
        <v>251208.5</v>
      </c>
      <c r="AS148" s="2">
        <f t="shared" si="71"/>
        <v>211309.14</v>
      </c>
      <c r="AT148" s="2">
        <f t="shared" si="71"/>
        <v>39899.360000000001</v>
      </c>
      <c r="AU148" s="2">
        <f t="shared" si="71"/>
        <v>0</v>
      </c>
      <c r="AV148" s="2">
        <f t="shared" si="71"/>
        <v>179616.81</v>
      </c>
      <c r="AW148" s="2">
        <f t="shared" si="71"/>
        <v>179616.81</v>
      </c>
      <c r="AX148" s="2">
        <f t="shared" si="71"/>
        <v>0</v>
      </c>
      <c r="AY148" s="2">
        <f t="shared" si="71"/>
        <v>179616.81</v>
      </c>
      <c r="AZ148" s="2">
        <f t="shared" si="71"/>
        <v>0</v>
      </c>
      <c r="BA148" s="2">
        <f t="shared" si="71"/>
        <v>0</v>
      </c>
      <c r="BB148" s="2">
        <f t="shared" si="71"/>
        <v>0</v>
      </c>
      <c r="BC148" s="2">
        <f t="shared" si="71"/>
        <v>0</v>
      </c>
      <c r="BD148" s="2">
        <f t="shared" si="71"/>
        <v>0</v>
      </c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3"/>
      <c r="DH148" s="3"/>
      <c r="DI148" s="3"/>
      <c r="DJ148" s="3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/>
      <c r="EI148" s="3"/>
      <c r="EJ148" s="3"/>
      <c r="EK148" s="3"/>
      <c r="EL148" s="3"/>
      <c r="EM148" s="3"/>
      <c r="EN148" s="3"/>
      <c r="EO148" s="3"/>
      <c r="EP148" s="3"/>
      <c r="EQ148" s="3"/>
      <c r="ER148" s="3"/>
      <c r="ES148" s="3"/>
      <c r="ET148" s="3"/>
      <c r="EU148" s="3"/>
      <c r="EV148" s="3"/>
      <c r="EW148" s="3"/>
      <c r="EX148" s="3"/>
      <c r="EY148" s="3"/>
      <c r="EZ148" s="3"/>
      <c r="FA148" s="3"/>
      <c r="FB148" s="3"/>
      <c r="FC148" s="3"/>
      <c r="FD148" s="3"/>
      <c r="FE148" s="3"/>
      <c r="FF148" s="3"/>
      <c r="FG148" s="3"/>
      <c r="FH148" s="3"/>
      <c r="FI148" s="3"/>
      <c r="FJ148" s="3"/>
      <c r="FK148" s="3"/>
      <c r="FL148" s="3"/>
      <c r="FM148" s="3"/>
      <c r="FN148" s="3"/>
      <c r="FO148" s="3"/>
      <c r="FP148" s="3"/>
      <c r="FQ148" s="3"/>
      <c r="FR148" s="3"/>
      <c r="FS148" s="3"/>
      <c r="FT148" s="3"/>
      <c r="FU148" s="3"/>
      <c r="FV148" s="3"/>
      <c r="FW148" s="3"/>
      <c r="FX148" s="3"/>
      <c r="FY148" s="3"/>
      <c r="FZ148" s="3"/>
      <c r="GA148" s="3"/>
      <c r="GB148" s="3"/>
      <c r="GC148" s="3"/>
      <c r="GD148" s="3"/>
      <c r="GE148" s="3"/>
      <c r="GF148" s="3"/>
      <c r="GG148" s="3"/>
      <c r="GH148" s="3"/>
      <c r="GI148" s="3"/>
      <c r="GJ148" s="3"/>
      <c r="GK148" s="3"/>
      <c r="GL148" s="3"/>
      <c r="GM148" s="3"/>
      <c r="GN148" s="3"/>
      <c r="GO148" s="3"/>
      <c r="GP148" s="3"/>
      <c r="GQ148" s="3"/>
      <c r="GR148" s="3"/>
      <c r="GS148" s="3"/>
      <c r="GT148" s="3"/>
      <c r="GU148" s="3"/>
      <c r="GV148" s="3"/>
      <c r="GW148" s="3"/>
      <c r="GX148" s="3">
        <v>0</v>
      </c>
    </row>
    <row r="150" spans="1:206" x14ac:dyDescent="0.2">
      <c r="A150" s="4">
        <v>50</v>
      </c>
      <c r="B150" s="4">
        <v>0</v>
      </c>
      <c r="C150" s="4">
        <v>0</v>
      </c>
      <c r="D150" s="4">
        <v>1</v>
      </c>
      <c r="E150" s="4">
        <v>201</v>
      </c>
      <c r="F150" s="4">
        <f>ROUND(Source!O148,O150)</f>
        <v>212475.59</v>
      </c>
      <c r="G150" s="4" t="s">
        <v>75</v>
      </c>
      <c r="H150" s="4" t="s">
        <v>76</v>
      </c>
      <c r="I150" s="4"/>
      <c r="J150" s="4"/>
      <c r="K150" s="4">
        <v>201</v>
      </c>
      <c r="L150" s="4">
        <v>1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212475.59</v>
      </c>
      <c r="X150" s="4">
        <v>1</v>
      </c>
      <c r="Y150" s="4">
        <v>212475.59</v>
      </c>
      <c r="Z150" s="4"/>
      <c r="AA150" s="4"/>
      <c r="AB150" s="4"/>
    </row>
    <row r="151" spans="1:206" x14ac:dyDescent="0.2">
      <c r="A151" s="4">
        <v>50</v>
      </c>
      <c r="B151" s="4">
        <v>0</v>
      </c>
      <c r="C151" s="4">
        <v>0</v>
      </c>
      <c r="D151" s="4">
        <v>1</v>
      </c>
      <c r="E151" s="4">
        <v>202</v>
      </c>
      <c r="F151" s="4">
        <f>ROUND(Source!P148,O151)</f>
        <v>179616.81</v>
      </c>
      <c r="G151" s="4" t="s">
        <v>77</v>
      </c>
      <c r="H151" s="4" t="s">
        <v>78</v>
      </c>
      <c r="I151" s="4"/>
      <c r="J151" s="4"/>
      <c r="K151" s="4">
        <v>202</v>
      </c>
      <c r="L151" s="4">
        <v>2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179616.81</v>
      </c>
      <c r="X151" s="4">
        <v>1</v>
      </c>
      <c r="Y151" s="4">
        <v>179616.81</v>
      </c>
      <c r="Z151" s="4"/>
      <c r="AA151" s="4"/>
      <c r="AB151" s="4"/>
    </row>
    <row r="152" spans="1:206" x14ac:dyDescent="0.2">
      <c r="A152" s="4">
        <v>50</v>
      </c>
      <c r="B152" s="4">
        <v>0</v>
      </c>
      <c r="C152" s="4">
        <v>0</v>
      </c>
      <c r="D152" s="4">
        <v>1</v>
      </c>
      <c r="E152" s="4">
        <v>222</v>
      </c>
      <c r="F152" s="4">
        <f>ROUND(Source!AO148,O152)</f>
        <v>0</v>
      </c>
      <c r="G152" s="4" t="s">
        <v>79</v>
      </c>
      <c r="H152" s="4" t="s">
        <v>80</v>
      </c>
      <c r="I152" s="4"/>
      <c r="J152" s="4"/>
      <c r="K152" s="4">
        <v>222</v>
      </c>
      <c r="L152" s="4">
        <v>3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06" x14ac:dyDescent="0.2">
      <c r="A153" s="4">
        <v>50</v>
      </c>
      <c r="B153" s="4">
        <v>0</v>
      </c>
      <c r="C153" s="4">
        <v>0</v>
      </c>
      <c r="D153" s="4">
        <v>1</v>
      </c>
      <c r="E153" s="4">
        <v>225</v>
      </c>
      <c r="F153" s="4">
        <f>ROUND(Source!AV148,O153)</f>
        <v>179616.81</v>
      </c>
      <c r="G153" s="4" t="s">
        <v>81</v>
      </c>
      <c r="H153" s="4" t="s">
        <v>82</v>
      </c>
      <c r="I153" s="4"/>
      <c r="J153" s="4"/>
      <c r="K153" s="4">
        <v>225</v>
      </c>
      <c r="L153" s="4">
        <v>4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179616.81</v>
      </c>
      <c r="X153" s="4">
        <v>1</v>
      </c>
      <c r="Y153" s="4">
        <v>179616.81</v>
      </c>
      <c r="Z153" s="4"/>
      <c r="AA153" s="4"/>
      <c r="AB153" s="4"/>
    </row>
    <row r="154" spans="1:206" x14ac:dyDescent="0.2">
      <c r="A154" s="4">
        <v>50</v>
      </c>
      <c r="B154" s="4">
        <v>0</v>
      </c>
      <c r="C154" s="4">
        <v>0</v>
      </c>
      <c r="D154" s="4">
        <v>1</v>
      </c>
      <c r="E154" s="4">
        <v>226</v>
      </c>
      <c r="F154" s="4">
        <f>ROUND(Source!AW148,O154)</f>
        <v>179616.81</v>
      </c>
      <c r="G154" s="4" t="s">
        <v>83</v>
      </c>
      <c r="H154" s="4" t="s">
        <v>84</v>
      </c>
      <c r="I154" s="4"/>
      <c r="J154" s="4"/>
      <c r="K154" s="4">
        <v>226</v>
      </c>
      <c r="L154" s="4">
        <v>5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179616.81</v>
      </c>
      <c r="X154" s="4">
        <v>1</v>
      </c>
      <c r="Y154" s="4">
        <v>179616.81</v>
      </c>
      <c r="Z154" s="4"/>
      <c r="AA154" s="4"/>
      <c r="AB154" s="4"/>
    </row>
    <row r="155" spans="1:206" x14ac:dyDescent="0.2">
      <c r="A155" s="4">
        <v>50</v>
      </c>
      <c r="B155" s="4">
        <v>0</v>
      </c>
      <c r="C155" s="4">
        <v>0</v>
      </c>
      <c r="D155" s="4">
        <v>1</v>
      </c>
      <c r="E155" s="4">
        <v>227</v>
      </c>
      <c r="F155" s="4">
        <f>ROUND(Source!AX148,O155)</f>
        <v>0</v>
      </c>
      <c r="G155" s="4" t="s">
        <v>85</v>
      </c>
      <c r="H155" s="4" t="s">
        <v>86</v>
      </c>
      <c r="I155" s="4"/>
      <c r="J155" s="4"/>
      <c r="K155" s="4">
        <v>227</v>
      </c>
      <c r="L155" s="4">
        <v>6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06" x14ac:dyDescent="0.2">
      <c r="A156" s="4">
        <v>50</v>
      </c>
      <c r="B156" s="4">
        <v>0</v>
      </c>
      <c r="C156" s="4">
        <v>0</v>
      </c>
      <c r="D156" s="4">
        <v>1</v>
      </c>
      <c r="E156" s="4">
        <v>228</v>
      </c>
      <c r="F156" s="4">
        <f>ROUND(Source!AY148,O156)</f>
        <v>179616.81</v>
      </c>
      <c r="G156" s="4" t="s">
        <v>87</v>
      </c>
      <c r="H156" s="4" t="s">
        <v>88</v>
      </c>
      <c r="I156" s="4"/>
      <c r="J156" s="4"/>
      <c r="K156" s="4">
        <v>228</v>
      </c>
      <c r="L156" s="4">
        <v>7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179616.81</v>
      </c>
      <c r="X156" s="4">
        <v>1</v>
      </c>
      <c r="Y156" s="4">
        <v>179616.81</v>
      </c>
      <c r="Z156" s="4"/>
      <c r="AA156" s="4"/>
      <c r="AB156" s="4"/>
    </row>
    <row r="157" spans="1:206" x14ac:dyDescent="0.2">
      <c r="A157" s="4">
        <v>50</v>
      </c>
      <c r="B157" s="4">
        <v>0</v>
      </c>
      <c r="C157" s="4">
        <v>0</v>
      </c>
      <c r="D157" s="4">
        <v>1</v>
      </c>
      <c r="E157" s="4">
        <v>216</v>
      </c>
      <c r="F157" s="4">
        <f>ROUND(Source!AP148,O157)</f>
        <v>0</v>
      </c>
      <c r="G157" s="4" t="s">
        <v>89</v>
      </c>
      <c r="H157" s="4" t="s">
        <v>90</v>
      </c>
      <c r="I157" s="4"/>
      <c r="J157" s="4"/>
      <c r="K157" s="4">
        <v>216</v>
      </c>
      <c r="L157" s="4">
        <v>8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06" x14ac:dyDescent="0.2">
      <c r="A158" s="4">
        <v>50</v>
      </c>
      <c r="B158" s="4">
        <v>0</v>
      </c>
      <c r="C158" s="4">
        <v>0</v>
      </c>
      <c r="D158" s="4">
        <v>1</v>
      </c>
      <c r="E158" s="4">
        <v>223</v>
      </c>
      <c r="F158" s="4">
        <f>ROUND(Source!AQ148,O158)</f>
        <v>0</v>
      </c>
      <c r="G158" s="4" t="s">
        <v>91</v>
      </c>
      <c r="H158" s="4" t="s">
        <v>92</v>
      </c>
      <c r="I158" s="4"/>
      <c r="J158" s="4"/>
      <c r="K158" s="4">
        <v>223</v>
      </c>
      <c r="L158" s="4">
        <v>9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06" x14ac:dyDescent="0.2">
      <c r="A159" s="4">
        <v>50</v>
      </c>
      <c r="B159" s="4">
        <v>0</v>
      </c>
      <c r="C159" s="4">
        <v>0</v>
      </c>
      <c r="D159" s="4">
        <v>1</v>
      </c>
      <c r="E159" s="4">
        <v>229</v>
      </c>
      <c r="F159" s="4">
        <f>ROUND(Source!AZ148,O159)</f>
        <v>0</v>
      </c>
      <c r="G159" s="4" t="s">
        <v>93</v>
      </c>
      <c r="H159" s="4" t="s">
        <v>94</v>
      </c>
      <c r="I159" s="4"/>
      <c r="J159" s="4"/>
      <c r="K159" s="4">
        <v>229</v>
      </c>
      <c r="L159" s="4">
        <v>10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06" x14ac:dyDescent="0.2">
      <c r="A160" s="4">
        <v>50</v>
      </c>
      <c r="B160" s="4">
        <v>0</v>
      </c>
      <c r="C160" s="4">
        <v>0</v>
      </c>
      <c r="D160" s="4">
        <v>1</v>
      </c>
      <c r="E160" s="4">
        <v>203</v>
      </c>
      <c r="F160" s="4">
        <f>ROUND(Source!Q148,O160)</f>
        <v>7758.11</v>
      </c>
      <c r="G160" s="4" t="s">
        <v>95</v>
      </c>
      <c r="H160" s="4" t="s">
        <v>96</v>
      </c>
      <c r="I160" s="4"/>
      <c r="J160" s="4"/>
      <c r="K160" s="4">
        <v>203</v>
      </c>
      <c r="L160" s="4">
        <v>11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7758.11</v>
      </c>
      <c r="X160" s="4">
        <v>1</v>
      </c>
      <c r="Y160" s="4">
        <v>7758.11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231</v>
      </c>
      <c r="F161" s="4">
        <f>ROUND(Source!BB148,O161)</f>
        <v>0</v>
      </c>
      <c r="G161" s="4" t="s">
        <v>97</v>
      </c>
      <c r="H161" s="4" t="s">
        <v>98</v>
      </c>
      <c r="I161" s="4"/>
      <c r="J161" s="4"/>
      <c r="K161" s="4">
        <v>231</v>
      </c>
      <c r="L161" s="4">
        <v>12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204</v>
      </c>
      <c r="F162" s="4">
        <f>ROUND(Source!R148,O162)</f>
        <v>3473.78</v>
      </c>
      <c r="G162" s="4" t="s">
        <v>99</v>
      </c>
      <c r="H162" s="4" t="s">
        <v>100</v>
      </c>
      <c r="I162" s="4"/>
      <c r="J162" s="4"/>
      <c r="K162" s="4">
        <v>204</v>
      </c>
      <c r="L162" s="4">
        <v>13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3473.78</v>
      </c>
      <c r="X162" s="4">
        <v>1</v>
      </c>
      <c r="Y162" s="4">
        <v>3473.78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205</v>
      </c>
      <c r="F163" s="4">
        <f>ROUND(Source!S148,O163)</f>
        <v>25100.67</v>
      </c>
      <c r="G163" s="4" t="s">
        <v>101</v>
      </c>
      <c r="H163" s="4" t="s">
        <v>102</v>
      </c>
      <c r="I163" s="4"/>
      <c r="J163" s="4"/>
      <c r="K163" s="4">
        <v>205</v>
      </c>
      <c r="L163" s="4">
        <v>14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25100.67</v>
      </c>
      <c r="X163" s="4">
        <v>1</v>
      </c>
      <c r="Y163" s="4">
        <v>25100.67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232</v>
      </c>
      <c r="F164" s="4">
        <f>ROUND(Source!BC148,O164)</f>
        <v>0</v>
      </c>
      <c r="G164" s="4" t="s">
        <v>103</v>
      </c>
      <c r="H164" s="4" t="s">
        <v>104</v>
      </c>
      <c r="I164" s="4"/>
      <c r="J164" s="4"/>
      <c r="K164" s="4">
        <v>232</v>
      </c>
      <c r="L164" s="4">
        <v>15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214</v>
      </c>
      <c r="F165" s="4">
        <f>ROUND(Source!AS148,O165)</f>
        <v>211309.14</v>
      </c>
      <c r="G165" s="4" t="s">
        <v>105</v>
      </c>
      <c r="H165" s="4" t="s">
        <v>106</v>
      </c>
      <c r="I165" s="4"/>
      <c r="J165" s="4"/>
      <c r="K165" s="4">
        <v>214</v>
      </c>
      <c r="L165" s="4">
        <v>16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211309.14</v>
      </c>
      <c r="X165" s="4">
        <v>1</v>
      </c>
      <c r="Y165" s="4">
        <v>211309.14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215</v>
      </c>
      <c r="F166" s="4">
        <f>ROUND(Source!AT148,O166)</f>
        <v>39899.360000000001</v>
      </c>
      <c r="G166" s="4" t="s">
        <v>107</v>
      </c>
      <c r="H166" s="4" t="s">
        <v>108</v>
      </c>
      <c r="I166" s="4"/>
      <c r="J166" s="4"/>
      <c r="K166" s="4">
        <v>215</v>
      </c>
      <c r="L166" s="4">
        <v>17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39899.360000000001</v>
      </c>
      <c r="X166" s="4">
        <v>1</v>
      </c>
      <c r="Y166" s="4">
        <v>39899.360000000001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217</v>
      </c>
      <c r="F167" s="4">
        <f>ROUND(Source!AU148,O167)</f>
        <v>0</v>
      </c>
      <c r="G167" s="4" t="s">
        <v>109</v>
      </c>
      <c r="H167" s="4" t="s">
        <v>110</v>
      </c>
      <c r="I167" s="4"/>
      <c r="J167" s="4"/>
      <c r="K167" s="4">
        <v>217</v>
      </c>
      <c r="L167" s="4">
        <v>18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230</v>
      </c>
      <c r="F168" s="4">
        <f>ROUND(Source!BA148,O168)</f>
        <v>0</v>
      </c>
      <c r="G168" s="4" t="s">
        <v>111</v>
      </c>
      <c r="H168" s="4" t="s">
        <v>112</v>
      </c>
      <c r="I168" s="4"/>
      <c r="J168" s="4"/>
      <c r="K168" s="4">
        <v>230</v>
      </c>
      <c r="L168" s="4">
        <v>19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206</v>
      </c>
      <c r="F169" s="4">
        <f>ROUND(Source!T148,O169)</f>
        <v>0</v>
      </c>
      <c r="G169" s="4" t="s">
        <v>113</v>
      </c>
      <c r="H169" s="4" t="s">
        <v>114</v>
      </c>
      <c r="I169" s="4"/>
      <c r="J169" s="4"/>
      <c r="K169" s="4">
        <v>206</v>
      </c>
      <c r="L169" s="4">
        <v>20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207</v>
      </c>
      <c r="F170" s="4">
        <f>Source!U148</f>
        <v>46.315966356000004</v>
      </c>
      <c r="G170" s="4" t="s">
        <v>115</v>
      </c>
      <c r="H170" s="4" t="s">
        <v>116</v>
      </c>
      <c r="I170" s="4"/>
      <c r="J170" s="4"/>
      <c r="K170" s="4">
        <v>207</v>
      </c>
      <c r="L170" s="4">
        <v>21</v>
      </c>
      <c r="M170" s="4">
        <v>3</v>
      </c>
      <c r="N170" s="4" t="s">
        <v>3</v>
      </c>
      <c r="O170" s="4">
        <v>-1</v>
      </c>
      <c r="P170" s="4"/>
      <c r="Q170" s="4"/>
      <c r="R170" s="4"/>
      <c r="S170" s="4"/>
      <c r="T170" s="4"/>
      <c r="U170" s="4"/>
      <c r="V170" s="4"/>
      <c r="W170" s="4">
        <v>46.315966356000004</v>
      </c>
      <c r="X170" s="4">
        <v>1</v>
      </c>
      <c r="Y170" s="4">
        <v>46.315966356000004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208</v>
      </c>
      <c r="F171" s="4">
        <f>Source!V148</f>
        <v>0</v>
      </c>
      <c r="G171" s="4" t="s">
        <v>117</v>
      </c>
      <c r="H171" s="4" t="s">
        <v>118</v>
      </c>
      <c r="I171" s="4"/>
      <c r="J171" s="4"/>
      <c r="K171" s="4">
        <v>208</v>
      </c>
      <c r="L171" s="4">
        <v>22</v>
      </c>
      <c r="M171" s="4">
        <v>3</v>
      </c>
      <c r="N171" s="4" t="s">
        <v>3</v>
      </c>
      <c r="O171" s="4">
        <v>-1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209</v>
      </c>
      <c r="F172" s="4">
        <f>ROUND(Source!W148,O172)</f>
        <v>0</v>
      </c>
      <c r="G172" s="4" t="s">
        <v>119</v>
      </c>
      <c r="H172" s="4" t="s">
        <v>120</v>
      </c>
      <c r="I172" s="4"/>
      <c r="J172" s="4"/>
      <c r="K172" s="4">
        <v>209</v>
      </c>
      <c r="L172" s="4">
        <v>23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233</v>
      </c>
      <c r="F173" s="4">
        <f>ROUND(Source!BD148,O173)</f>
        <v>0</v>
      </c>
      <c r="G173" s="4" t="s">
        <v>121</v>
      </c>
      <c r="H173" s="4" t="s">
        <v>122</v>
      </c>
      <c r="I173" s="4"/>
      <c r="J173" s="4"/>
      <c r="K173" s="4">
        <v>233</v>
      </c>
      <c r="L173" s="4">
        <v>24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210</v>
      </c>
      <c r="F174" s="4">
        <f>ROUND(Source!X148,O174)</f>
        <v>22553.88</v>
      </c>
      <c r="G174" s="4" t="s">
        <v>123</v>
      </c>
      <c r="H174" s="4" t="s">
        <v>124</v>
      </c>
      <c r="I174" s="4"/>
      <c r="J174" s="4"/>
      <c r="K174" s="4">
        <v>210</v>
      </c>
      <c r="L174" s="4">
        <v>25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22553.88</v>
      </c>
      <c r="X174" s="4">
        <v>1</v>
      </c>
      <c r="Y174" s="4">
        <v>22553.88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211</v>
      </c>
      <c r="F175" s="4">
        <f>ROUND(Source!Y148,O175)</f>
        <v>10631.91</v>
      </c>
      <c r="G175" s="4" t="s">
        <v>125</v>
      </c>
      <c r="H175" s="4" t="s">
        <v>126</v>
      </c>
      <c r="I175" s="4"/>
      <c r="J175" s="4"/>
      <c r="K175" s="4">
        <v>211</v>
      </c>
      <c r="L175" s="4">
        <v>26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10631.91</v>
      </c>
      <c r="X175" s="4">
        <v>1</v>
      </c>
      <c r="Y175" s="4">
        <v>10631.91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1</v>
      </c>
      <c r="E176" s="4">
        <v>224</v>
      </c>
      <c r="F176" s="4">
        <f>ROUND(Source!AR148,O176)</f>
        <v>251208.5</v>
      </c>
      <c r="G176" s="4" t="s">
        <v>127</v>
      </c>
      <c r="H176" s="4" t="s">
        <v>128</v>
      </c>
      <c r="I176" s="4"/>
      <c r="J176" s="4"/>
      <c r="K176" s="4">
        <v>224</v>
      </c>
      <c r="L176" s="4">
        <v>27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251208.5</v>
      </c>
      <c r="X176" s="4">
        <v>1</v>
      </c>
      <c r="Y176" s="4">
        <v>251208.5</v>
      </c>
      <c r="Z176" s="4"/>
      <c r="AA176" s="4"/>
      <c r="AB176" s="4"/>
    </row>
    <row r="179" spans="1:50" x14ac:dyDescent="0.2">
      <c r="A179">
        <v>70</v>
      </c>
      <c r="B179">
        <v>1</v>
      </c>
      <c r="D179">
        <v>1</v>
      </c>
      <c r="E179" t="s">
        <v>182</v>
      </c>
      <c r="F179" t="s">
        <v>183</v>
      </c>
      <c r="G179">
        <v>0</v>
      </c>
      <c r="H179">
        <v>0</v>
      </c>
      <c r="I179" t="s">
        <v>3</v>
      </c>
      <c r="J179">
        <v>1</v>
      </c>
      <c r="K179">
        <v>0</v>
      </c>
      <c r="L179" t="s">
        <v>3</v>
      </c>
      <c r="M179" t="s">
        <v>3</v>
      </c>
      <c r="N179">
        <v>0</v>
      </c>
      <c r="P179" t="s">
        <v>3</v>
      </c>
    </row>
    <row r="180" spans="1:50" x14ac:dyDescent="0.2">
      <c r="A180">
        <v>70</v>
      </c>
      <c r="B180">
        <v>1</v>
      </c>
      <c r="D180">
        <v>2</v>
      </c>
      <c r="E180" t="s">
        <v>184</v>
      </c>
      <c r="F180" t="s">
        <v>185</v>
      </c>
      <c r="G180">
        <v>1</v>
      </c>
      <c r="H180">
        <v>0</v>
      </c>
      <c r="I180" t="s">
        <v>3</v>
      </c>
      <c r="J180">
        <v>1</v>
      </c>
      <c r="K180">
        <v>0</v>
      </c>
      <c r="L180" t="s">
        <v>3</v>
      </c>
      <c r="M180" t="s">
        <v>3</v>
      </c>
      <c r="N180">
        <v>0</v>
      </c>
      <c r="P180" t="s">
        <v>3</v>
      </c>
    </row>
    <row r="182" spans="1:50" x14ac:dyDescent="0.2">
      <c r="A182">
        <v>-1</v>
      </c>
    </row>
    <row r="184" spans="1:50" x14ac:dyDescent="0.2">
      <c r="A184" s="3">
        <v>75</v>
      </c>
      <c r="B184" s="3" t="s">
        <v>186</v>
      </c>
      <c r="C184" s="3">
        <v>2025</v>
      </c>
      <c r="D184" s="3">
        <v>0</v>
      </c>
      <c r="E184" s="3">
        <v>7</v>
      </c>
      <c r="F184" s="3"/>
      <c r="G184" s="3">
        <v>0</v>
      </c>
      <c r="H184" s="3">
        <v>2</v>
      </c>
      <c r="I184" s="3">
        <v>1</v>
      </c>
      <c r="J184" s="3">
        <v>1</v>
      </c>
      <c r="K184" s="3">
        <v>95</v>
      </c>
      <c r="L184" s="3">
        <v>65</v>
      </c>
      <c r="M184" s="3">
        <v>0</v>
      </c>
      <c r="N184" s="3">
        <v>59916006</v>
      </c>
      <c r="O184" s="3">
        <v>1</v>
      </c>
    </row>
    <row r="185" spans="1:50" x14ac:dyDescent="0.2">
      <c r="A185" s="5">
        <v>1</v>
      </c>
      <c r="B185" s="5" t="s">
        <v>187</v>
      </c>
      <c r="C185" s="5" t="s">
        <v>188</v>
      </c>
      <c r="D185" s="5">
        <v>2025</v>
      </c>
      <c r="E185" s="5">
        <v>7</v>
      </c>
      <c r="F185" s="5">
        <v>1</v>
      </c>
      <c r="G185" s="5">
        <v>1</v>
      </c>
      <c r="H185" s="5">
        <v>0</v>
      </c>
      <c r="I185" s="5">
        <v>2</v>
      </c>
      <c r="J185" s="5">
        <v>1</v>
      </c>
      <c r="K185" s="5">
        <v>5.41</v>
      </c>
      <c r="L185" s="5">
        <v>4.4000000000000004</v>
      </c>
      <c r="M185" s="5">
        <v>1</v>
      </c>
      <c r="N185" s="5">
        <v>1</v>
      </c>
      <c r="O185" s="5">
        <v>5.41</v>
      </c>
      <c r="P185" s="5">
        <v>4.4000000000000004</v>
      </c>
      <c r="Q185" s="5">
        <v>1</v>
      </c>
      <c r="R185" s="5" t="s">
        <v>3</v>
      </c>
      <c r="S185" s="5" t="s">
        <v>3</v>
      </c>
      <c r="T185" s="5" t="s">
        <v>3</v>
      </c>
      <c r="U185" s="5" t="s">
        <v>3</v>
      </c>
      <c r="V185" s="5" t="s">
        <v>3</v>
      </c>
      <c r="W185" s="5" t="s">
        <v>3</v>
      </c>
      <c r="X185" s="5" t="s">
        <v>3</v>
      </c>
      <c r="Y185" s="5" t="s">
        <v>3</v>
      </c>
      <c r="Z185" s="5" t="s">
        <v>3</v>
      </c>
      <c r="AA185" s="5" t="s">
        <v>189</v>
      </c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>
        <v>59916007</v>
      </c>
      <c r="AO185" s="5"/>
      <c r="AP185" s="5"/>
      <c r="AQ185" s="5"/>
      <c r="AR185" s="5"/>
      <c r="AS185" s="5"/>
      <c r="AT185" s="5"/>
      <c r="AU185" s="5"/>
      <c r="AV185" s="5"/>
      <c r="AW185" s="5"/>
      <c r="AX185" s="5"/>
    </row>
    <row r="189" spans="1:50" x14ac:dyDescent="0.2">
      <c r="A189">
        <v>65</v>
      </c>
      <c r="C189">
        <v>1</v>
      </c>
      <c r="D189">
        <v>0</v>
      </c>
      <c r="E189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F01D7-9D4E-487F-BF0C-F6CE6BD5493F}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190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57020</v>
      </c>
      <c r="M1">
        <v>10</v>
      </c>
      <c r="N1">
        <v>11</v>
      </c>
      <c r="O1">
        <v>15</v>
      </c>
      <c r="P1">
        <v>0</v>
      </c>
      <c r="Q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7</v>
      </c>
      <c r="AI12" s="1" t="s">
        <v>8</v>
      </c>
      <c r="AJ12" s="1" t="s">
        <v>9</v>
      </c>
      <c r="AK12" s="1"/>
      <c r="AL12" s="1" t="s">
        <v>10</v>
      </c>
      <c r="AM12" s="1" t="s">
        <v>11</v>
      </c>
      <c r="AN12" s="1" t="s">
        <v>12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13</v>
      </c>
      <c r="BI12" s="1" t="s">
        <v>14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15</v>
      </c>
      <c r="BZ12" s="1" t="s">
        <v>16</v>
      </c>
      <c r="CA12" s="1" t="s">
        <v>17</v>
      </c>
      <c r="CB12" s="1" t="s">
        <v>17</v>
      </c>
      <c r="CC12" s="1" t="s">
        <v>17</v>
      </c>
      <c r="CD12" s="1" t="s">
        <v>17</v>
      </c>
      <c r="CE12" s="1" t="s">
        <v>18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79</v>
      </c>
      <c r="CL12" s="1"/>
      <c r="CM12" s="1"/>
      <c r="CN12" s="1"/>
      <c r="CO12" s="1"/>
      <c r="CP12" s="1"/>
      <c r="CQ12" s="1" t="s">
        <v>19</v>
      </c>
      <c r="CR12" s="1" t="s">
        <v>20</v>
      </c>
      <c r="CS12" s="1">
        <v>41660</v>
      </c>
      <c r="CT12" s="1">
        <v>1</v>
      </c>
      <c r="CU12" s="1">
        <v>75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59916006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4</v>
      </c>
      <c r="D16" s="6" t="s">
        <v>21</v>
      </c>
      <c r="E16" s="7">
        <f>ROUND((Source!F135)/1000,2)</f>
        <v>211.31</v>
      </c>
      <c r="F16" s="7">
        <f>ROUND((Source!F136)/1000,2)</f>
        <v>39.9</v>
      </c>
      <c r="G16" s="7">
        <f>ROUND((Source!F127)/1000,2)</f>
        <v>0</v>
      </c>
      <c r="H16" s="7">
        <f>ROUND((Source!F137)/1000+(Source!F138)/1000,2)</f>
        <v>0</v>
      </c>
      <c r="I16" s="7">
        <f>E16+F16+G16+H16</f>
        <v>251.21</v>
      </c>
      <c r="J16" s="7">
        <f>ROUND((Source!F133+Source!F132)/1000,2)</f>
        <v>28.57</v>
      </c>
      <c r="K16" s="7">
        <v>392.09</v>
      </c>
      <c r="L16" s="7">
        <v>0</v>
      </c>
      <c r="M16" s="7">
        <v>0</v>
      </c>
      <c r="N16" s="7">
        <f>I16+L16+M16</f>
        <v>251.21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212475.59</v>
      </c>
      <c r="AU16" s="7">
        <v>179616.81</v>
      </c>
      <c r="AV16" s="7">
        <v>0</v>
      </c>
      <c r="AW16" s="7">
        <v>0</v>
      </c>
      <c r="AX16" s="7">
        <v>0</v>
      </c>
      <c r="AY16" s="7">
        <v>7758.11</v>
      </c>
      <c r="AZ16" s="7">
        <v>3473.78</v>
      </c>
      <c r="BA16" s="7">
        <v>25100.67</v>
      </c>
      <c r="BB16" s="7">
        <v>211309.14</v>
      </c>
      <c r="BC16" s="7">
        <v>39899.360000000001</v>
      </c>
      <c r="BD16" s="7">
        <v>0</v>
      </c>
      <c r="BE16" s="7">
        <v>0</v>
      </c>
      <c r="BF16" s="7">
        <v>46.315966356000004</v>
      </c>
      <c r="BG16" s="7">
        <v>0</v>
      </c>
      <c r="BH16" s="7">
        <v>0</v>
      </c>
      <c r="BI16" s="7">
        <v>22553.88</v>
      </c>
      <c r="BJ16" s="7">
        <v>10631.91</v>
      </c>
      <c r="BK16" s="7">
        <v>251208.5</v>
      </c>
    </row>
    <row r="18" spans="1:16" x14ac:dyDescent="0.2">
      <c r="A18">
        <v>51</v>
      </c>
      <c r="E18">
        <v>211.31</v>
      </c>
      <c r="F18">
        <v>39.9</v>
      </c>
      <c r="G18">
        <v>0</v>
      </c>
      <c r="H18">
        <v>0</v>
      </c>
      <c r="I18">
        <v>251.21</v>
      </c>
      <c r="J18">
        <v>28.57</v>
      </c>
      <c r="K18">
        <v>392.09</v>
      </c>
      <c r="L18">
        <v>0</v>
      </c>
      <c r="M18">
        <v>0</v>
      </c>
      <c r="N18">
        <v>251.21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212475.59</v>
      </c>
      <c r="G20" s="4" t="s">
        <v>75</v>
      </c>
      <c r="H20" s="4" t="s">
        <v>76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179616.81</v>
      </c>
      <c r="G21" s="4" t="s">
        <v>77</v>
      </c>
      <c r="H21" s="4" t="s">
        <v>78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79</v>
      </c>
      <c r="H22" s="4" t="s">
        <v>80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179616.81</v>
      </c>
      <c r="G23" s="4" t="s">
        <v>81</v>
      </c>
      <c r="H23" s="4" t="s">
        <v>82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179616.81</v>
      </c>
      <c r="G24" s="4" t="s">
        <v>83</v>
      </c>
      <c r="H24" s="4" t="s">
        <v>84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85</v>
      </c>
      <c r="H25" s="4" t="s">
        <v>86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179616.81</v>
      </c>
      <c r="G26" s="4" t="s">
        <v>87</v>
      </c>
      <c r="H26" s="4" t="s">
        <v>88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89</v>
      </c>
      <c r="H27" s="4" t="s">
        <v>90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91</v>
      </c>
      <c r="H28" s="4" t="s">
        <v>92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93</v>
      </c>
      <c r="H29" s="4" t="s">
        <v>94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7758.11</v>
      </c>
      <c r="G30" s="4" t="s">
        <v>95</v>
      </c>
      <c r="H30" s="4" t="s">
        <v>96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97</v>
      </c>
      <c r="H31" s="4" t="s">
        <v>98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3473.78</v>
      </c>
      <c r="G32" s="4" t="s">
        <v>99</v>
      </c>
      <c r="H32" s="4" t="s">
        <v>100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25100.67</v>
      </c>
      <c r="G33" s="4" t="s">
        <v>101</v>
      </c>
      <c r="H33" s="4" t="s">
        <v>102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103</v>
      </c>
      <c r="H34" s="4" t="s">
        <v>104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211309.14</v>
      </c>
      <c r="G35" s="4" t="s">
        <v>105</v>
      </c>
      <c r="H35" s="4" t="s">
        <v>106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39899.360000000001</v>
      </c>
      <c r="G36" s="4" t="s">
        <v>107</v>
      </c>
      <c r="H36" s="4" t="s">
        <v>108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109</v>
      </c>
      <c r="H37" s="4" t="s">
        <v>110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111</v>
      </c>
      <c r="H38" s="4" t="s">
        <v>112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113</v>
      </c>
      <c r="H39" s="4" t="s">
        <v>114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46.315966356000004</v>
      </c>
      <c r="G40" s="4" t="s">
        <v>115</v>
      </c>
      <c r="H40" s="4" t="s">
        <v>116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117</v>
      </c>
      <c r="H41" s="4" t="s">
        <v>118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119</v>
      </c>
      <c r="H42" s="4" t="s">
        <v>120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121</v>
      </c>
      <c r="H43" s="4" t="s">
        <v>122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22553.88</v>
      </c>
      <c r="G44" s="4" t="s">
        <v>123</v>
      </c>
      <c r="H44" s="4" t="s">
        <v>124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10631.91</v>
      </c>
      <c r="G45" s="4" t="s">
        <v>125</v>
      </c>
      <c r="H45" s="4" t="s">
        <v>126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251208.5</v>
      </c>
      <c r="G46" s="4" t="s">
        <v>127</v>
      </c>
      <c r="H46" s="4" t="s">
        <v>128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186</v>
      </c>
      <c r="C51" s="3">
        <v>2025</v>
      </c>
      <c r="D51" s="3">
        <v>0</v>
      </c>
      <c r="E51" s="3">
        <v>7</v>
      </c>
      <c r="F51" s="3"/>
      <c r="G51" s="3">
        <v>0</v>
      </c>
      <c r="H51" s="3">
        <v>2</v>
      </c>
      <c r="I51" s="3">
        <v>1</v>
      </c>
      <c r="J51" s="3">
        <v>1</v>
      </c>
      <c r="K51" s="3">
        <v>95</v>
      </c>
      <c r="L51" s="3">
        <v>65</v>
      </c>
      <c r="M51" s="3">
        <v>0</v>
      </c>
      <c r="N51" s="3">
        <v>59916006</v>
      </c>
      <c r="O51" s="3">
        <v>1</v>
      </c>
    </row>
    <row r="52" spans="1:50" x14ac:dyDescent="0.2">
      <c r="A52" s="5">
        <v>1</v>
      </c>
      <c r="B52" s="5" t="s">
        <v>187</v>
      </c>
      <c r="C52" s="5" t="s">
        <v>188</v>
      </c>
      <c r="D52" s="5">
        <v>2025</v>
      </c>
      <c r="E52" s="5">
        <v>7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5.41</v>
      </c>
      <c r="L52" s="5">
        <v>4.4000000000000004</v>
      </c>
      <c r="M52" s="5">
        <v>1</v>
      </c>
      <c r="N52" s="5">
        <v>1</v>
      </c>
      <c r="O52" s="5">
        <v>5.41</v>
      </c>
      <c r="P52" s="5">
        <v>4.4000000000000004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189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59916007</v>
      </c>
      <c r="AO52" s="5"/>
      <c r="AP52" s="5"/>
      <c r="AQ52" s="5"/>
      <c r="AR52" s="5"/>
      <c r="AS52" s="5"/>
      <c r="AT52" s="5"/>
      <c r="AU52" s="5"/>
      <c r="AV52" s="5"/>
      <c r="AW52" s="5"/>
      <c r="AX52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8E783-97A9-41E8-BDC7-20137C07B715}">
  <dimension ref="A1:DO1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ROW(Source!A76)</f>
        <v>76</v>
      </c>
      <c r="B1">
        <v>59916006</v>
      </c>
      <c r="C1">
        <v>59916239</v>
      </c>
      <c r="D1">
        <v>57906174</v>
      </c>
      <c r="E1">
        <v>1075</v>
      </c>
      <c r="F1">
        <v>1</v>
      </c>
      <c r="G1">
        <v>1075</v>
      </c>
      <c r="H1">
        <v>1</v>
      </c>
      <c r="I1" t="s">
        <v>191</v>
      </c>
      <c r="J1" t="s">
        <v>3</v>
      </c>
      <c r="K1" t="s">
        <v>192</v>
      </c>
      <c r="L1">
        <v>1191</v>
      </c>
      <c r="N1">
        <v>1013</v>
      </c>
      <c r="O1" t="s">
        <v>193</v>
      </c>
      <c r="P1" t="s">
        <v>193</v>
      </c>
      <c r="Q1">
        <v>1</v>
      </c>
      <c r="W1">
        <v>0</v>
      </c>
      <c r="X1">
        <v>476480486</v>
      </c>
      <c r="Y1">
        <f>(AT1*1.1)</f>
        <v>12.980000000000002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5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11.8</v>
      </c>
      <c r="AU1" t="s">
        <v>155</v>
      </c>
      <c r="AV1">
        <v>1</v>
      </c>
      <c r="AW1">
        <v>2</v>
      </c>
      <c r="AX1">
        <v>59916280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ROUND(AT1*Source!I76*AH1*AL1,2)</f>
        <v>0</v>
      </c>
      <c r="CV1">
        <f>ROUND(Y1*Source!I76,9)</f>
        <v>0</v>
      </c>
      <c r="CW1">
        <v>0</v>
      </c>
      <c r="CX1">
        <f>ROUND(Y1*Source!I76,9)</f>
        <v>0</v>
      </c>
      <c r="CY1">
        <f>AD1</f>
        <v>0</v>
      </c>
      <c r="CZ1">
        <f>AH1</f>
        <v>0</v>
      </c>
      <c r="DA1">
        <f>AL1</f>
        <v>1</v>
      </c>
      <c r="DB1">
        <f>ROUND((ROUND(AT1*CZ1,2)*1.1),2)</f>
        <v>0</v>
      </c>
      <c r="DC1">
        <f>ROUND((ROUND(AT1*AG1,2)*1.1),2)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>ROUND(ROUND(AG1,2)*CX1,2)</f>
        <v>0</v>
      </c>
      <c r="DI1">
        <f t="shared" ref="DI1:DI13" si="0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ROW(Source!A76)</f>
        <v>76</v>
      </c>
      <c r="B2">
        <v>59916006</v>
      </c>
      <c r="C2">
        <v>59916239</v>
      </c>
      <c r="D2">
        <v>57995218</v>
      </c>
      <c r="E2">
        <v>1</v>
      </c>
      <c r="F2">
        <v>1</v>
      </c>
      <c r="G2">
        <v>1075</v>
      </c>
      <c r="H2">
        <v>2</v>
      </c>
      <c r="I2" t="s">
        <v>194</v>
      </c>
      <c r="J2" t="s">
        <v>195</v>
      </c>
      <c r="K2" t="s">
        <v>196</v>
      </c>
      <c r="L2">
        <v>1368</v>
      </c>
      <c r="N2">
        <v>1011</v>
      </c>
      <c r="O2" t="s">
        <v>197</v>
      </c>
      <c r="P2" t="s">
        <v>197</v>
      </c>
      <c r="Q2">
        <v>1</v>
      </c>
      <c r="W2">
        <v>0</v>
      </c>
      <c r="X2">
        <v>322366203</v>
      </c>
      <c r="Y2">
        <f>(AT2*1.1)</f>
        <v>0.56100000000000005</v>
      </c>
      <c r="AA2">
        <v>0</v>
      </c>
      <c r="AB2">
        <v>1348.64</v>
      </c>
      <c r="AC2">
        <v>643.91999999999996</v>
      </c>
      <c r="AD2">
        <v>0</v>
      </c>
      <c r="AE2">
        <v>0</v>
      </c>
      <c r="AF2">
        <v>83.1</v>
      </c>
      <c r="AG2">
        <v>12.62</v>
      </c>
      <c r="AH2">
        <v>0</v>
      </c>
      <c r="AI2">
        <v>1</v>
      </c>
      <c r="AJ2">
        <v>15.21</v>
      </c>
      <c r="AK2">
        <v>47.82</v>
      </c>
      <c r="AL2">
        <v>1</v>
      </c>
      <c r="AM2">
        <v>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0.51</v>
      </c>
      <c r="AU2" t="s">
        <v>155</v>
      </c>
      <c r="AV2">
        <v>0</v>
      </c>
      <c r="AW2">
        <v>2</v>
      </c>
      <c r="AX2">
        <v>59916281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ROUND(Y2*Source!I76*DO2,9)</f>
        <v>0</v>
      </c>
      <c r="CX2">
        <f>ROUND(Y2*Source!I76,9)</f>
        <v>0</v>
      </c>
      <c r="CY2">
        <f>AB2</f>
        <v>1348.64</v>
      </c>
      <c r="CZ2">
        <f>AF2</f>
        <v>83.1</v>
      </c>
      <c r="DA2">
        <f>AJ2</f>
        <v>15.21</v>
      </c>
      <c r="DB2">
        <f>ROUND((ROUND(AT2*CZ2,2)*1.1),2)</f>
        <v>46.62</v>
      </c>
      <c r="DC2">
        <f>ROUND((ROUND(AT2*AG2,2)*1.1),2)</f>
        <v>7.08</v>
      </c>
      <c r="DD2" t="s">
        <v>3</v>
      </c>
      <c r="DE2" t="s">
        <v>3</v>
      </c>
      <c r="DF2">
        <f>ROUND(ROUND(AE2,2)*CX2,2)</f>
        <v>0</v>
      </c>
      <c r="DG2">
        <f>ROUND(ROUND(AF2*AJ2,2)*CX2,2)</f>
        <v>0</v>
      </c>
      <c r="DH2">
        <f>ROUND(ROUND(AG2*AK2,2)*CX2,2)</f>
        <v>0</v>
      </c>
      <c r="DI2">
        <f t="shared" si="0"/>
        <v>0</v>
      </c>
      <c r="DJ2">
        <f>DG2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ROW(Source!A76)</f>
        <v>76</v>
      </c>
      <c r="B3">
        <v>59916006</v>
      </c>
      <c r="C3">
        <v>59916239</v>
      </c>
      <c r="D3">
        <v>57994551</v>
      </c>
      <c r="E3">
        <v>1</v>
      </c>
      <c r="F3">
        <v>1</v>
      </c>
      <c r="G3">
        <v>1075</v>
      </c>
      <c r="H3">
        <v>2</v>
      </c>
      <c r="I3" t="s">
        <v>198</v>
      </c>
      <c r="J3" t="s">
        <v>199</v>
      </c>
      <c r="K3" t="s">
        <v>200</v>
      </c>
      <c r="L3">
        <v>1368</v>
      </c>
      <c r="N3">
        <v>1011</v>
      </c>
      <c r="O3" t="s">
        <v>197</v>
      </c>
      <c r="P3" t="s">
        <v>197</v>
      </c>
      <c r="Q3">
        <v>1</v>
      </c>
      <c r="W3">
        <v>0</v>
      </c>
      <c r="X3">
        <v>1105346747</v>
      </c>
      <c r="Y3">
        <f>(AT3*1.1)</f>
        <v>3.0470000000000002</v>
      </c>
      <c r="AA3">
        <v>0</v>
      </c>
      <c r="AB3">
        <v>22.07</v>
      </c>
      <c r="AC3">
        <v>0</v>
      </c>
      <c r="AD3">
        <v>0</v>
      </c>
      <c r="AE3">
        <v>0</v>
      </c>
      <c r="AF3">
        <v>2.27</v>
      </c>
      <c r="AG3">
        <v>0</v>
      </c>
      <c r="AH3">
        <v>0</v>
      </c>
      <c r="AI3">
        <v>1</v>
      </c>
      <c r="AJ3">
        <v>9.11</v>
      </c>
      <c r="AK3">
        <v>47.82</v>
      </c>
      <c r="AL3">
        <v>1</v>
      </c>
      <c r="AM3">
        <v>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2.77</v>
      </c>
      <c r="AU3" t="s">
        <v>155</v>
      </c>
      <c r="AV3">
        <v>0</v>
      </c>
      <c r="AW3">
        <v>2</v>
      </c>
      <c r="AX3">
        <v>59916282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ROUND(Y3*Source!I76*DO3,9)</f>
        <v>0</v>
      </c>
      <c r="CX3">
        <f>ROUND(Y3*Source!I76,9)</f>
        <v>0</v>
      </c>
      <c r="CY3">
        <f>AB3</f>
        <v>22.07</v>
      </c>
      <c r="CZ3">
        <f>AF3</f>
        <v>2.27</v>
      </c>
      <c r="DA3">
        <f>AJ3</f>
        <v>9.11</v>
      </c>
      <c r="DB3">
        <f>ROUND((ROUND(AT3*CZ3,2)*1.1),2)</f>
        <v>6.92</v>
      </c>
      <c r="DC3">
        <f>ROUND((ROUND(AT3*AG3,2)*1.1),2)</f>
        <v>0</v>
      </c>
      <c r="DD3" t="s">
        <v>3</v>
      </c>
      <c r="DE3" t="s">
        <v>3</v>
      </c>
      <c r="DF3">
        <f>ROUND(ROUND(AE3,2)*CX3,2)</f>
        <v>0</v>
      </c>
      <c r="DG3">
        <f>ROUND(ROUND(AF3*AJ3,2)*CX3,2)</f>
        <v>0</v>
      </c>
      <c r="DH3">
        <f>ROUND(ROUND(AG3*AK3,2)*CX3,2)</f>
        <v>0</v>
      </c>
      <c r="DI3">
        <f t="shared" si="0"/>
        <v>0</v>
      </c>
      <c r="DJ3">
        <f>DG3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ROW(Source!A76)</f>
        <v>76</v>
      </c>
      <c r="B4">
        <v>59916006</v>
      </c>
      <c r="C4">
        <v>59916239</v>
      </c>
      <c r="D4">
        <v>57994561</v>
      </c>
      <c r="E4">
        <v>1</v>
      </c>
      <c r="F4">
        <v>1</v>
      </c>
      <c r="G4">
        <v>1075</v>
      </c>
      <c r="H4">
        <v>2</v>
      </c>
      <c r="I4" t="s">
        <v>201</v>
      </c>
      <c r="J4" t="s">
        <v>202</v>
      </c>
      <c r="K4" t="s">
        <v>203</v>
      </c>
      <c r="L4">
        <v>1368</v>
      </c>
      <c r="N4">
        <v>1011</v>
      </c>
      <c r="O4" t="s">
        <v>197</v>
      </c>
      <c r="P4" t="s">
        <v>197</v>
      </c>
      <c r="Q4">
        <v>1</v>
      </c>
      <c r="W4">
        <v>0</v>
      </c>
      <c r="X4">
        <v>-1256645195</v>
      </c>
      <c r="Y4">
        <f>(AT4*1.1)</f>
        <v>3.0470000000000002</v>
      </c>
      <c r="AA4">
        <v>0</v>
      </c>
      <c r="AB4">
        <v>6.61</v>
      </c>
      <c r="AC4">
        <v>0</v>
      </c>
      <c r="AD4">
        <v>0</v>
      </c>
      <c r="AE4">
        <v>0</v>
      </c>
      <c r="AF4">
        <v>0.73</v>
      </c>
      <c r="AG4">
        <v>0</v>
      </c>
      <c r="AH4">
        <v>0</v>
      </c>
      <c r="AI4">
        <v>1</v>
      </c>
      <c r="AJ4">
        <v>8.48</v>
      </c>
      <c r="AK4">
        <v>47.82</v>
      </c>
      <c r="AL4">
        <v>1</v>
      </c>
      <c r="AM4">
        <v>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2.77</v>
      </c>
      <c r="AU4" t="s">
        <v>155</v>
      </c>
      <c r="AV4">
        <v>0</v>
      </c>
      <c r="AW4">
        <v>2</v>
      </c>
      <c r="AX4">
        <v>59916283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ROUND(Y4*Source!I76*DO4,9)</f>
        <v>0</v>
      </c>
      <c r="CX4">
        <f>ROUND(Y4*Source!I76,9)</f>
        <v>0</v>
      </c>
      <c r="CY4">
        <f>AB4</f>
        <v>6.61</v>
      </c>
      <c r="CZ4">
        <f>AF4</f>
        <v>0.73</v>
      </c>
      <c r="DA4">
        <f>AJ4</f>
        <v>8.48</v>
      </c>
      <c r="DB4">
        <f>ROUND((ROUND(AT4*CZ4,2)*1.1),2)</f>
        <v>2.2200000000000002</v>
      </c>
      <c r="DC4">
        <f>ROUND((ROUND(AT4*AG4,2)*1.1),2)</f>
        <v>0</v>
      </c>
      <c r="DD4" t="s">
        <v>3</v>
      </c>
      <c r="DE4" t="s">
        <v>3</v>
      </c>
      <c r="DF4">
        <f>ROUND(ROUND(AE4,2)*CX4,2)</f>
        <v>0</v>
      </c>
      <c r="DG4">
        <f>ROUND(ROUND(AF4*AJ4,2)*CX4,2)</f>
        <v>0</v>
      </c>
      <c r="DH4">
        <f>ROUND(ROUND(AG4*AK4,2)*CX4,2)</f>
        <v>0</v>
      </c>
      <c r="DI4">
        <f t="shared" si="0"/>
        <v>0</v>
      </c>
      <c r="DJ4">
        <f>DG4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ROW(Source!A76)</f>
        <v>76</v>
      </c>
      <c r="B5">
        <v>59916006</v>
      </c>
      <c r="C5">
        <v>59916239</v>
      </c>
      <c r="D5">
        <v>57965120</v>
      </c>
      <c r="E5">
        <v>1</v>
      </c>
      <c r="F5">
        <v>1</v>
      </c>
      <c r="G5">
        <v>1075</v>
      </c>
      <c r="H5">
        <v>3</v>
      </c>
      <c r="I5" t="s">
        <v>204</v>
      </c>
      <c r="J5" t="s">
        <v>205</v>
      </c>
      <c r="K5" t="s">
        <v>206</v>
      </c>
      <c r="L5">
        <v>1348</v>
      </c>
      <c r="N5">
        <v>1009</v>
      </c>
      <c r="O5" t="s">
        <v>207</v>
      </c>
      <c r="P5" t="s">
        <v>207</v>
      </c>
      <c r="Q5">
        <v>1000</v>
      </c>
      <c r="W5">
        <v>0</v>
      </c>
      <c r="X5">
        <v>-606968375</v>
      </c>
      <c r="Y5">
        <f t="shared" ref="Y5:Y13" si="1">AT5</f>
        <v>1E-3</v>
      </c>
      <c r="AA5">
        <v>70582.73</v>
      </c>
      <c r="AB5">
        <v>0</v>
      </c>
      <c r="AC5">
        <v>0</v>
      </c>
      <c r="AD5">
        <v>0</v>
      </c>
      <c r="AE5">
        <v>7254.88</v>
      </c>
      <c r="AF5">
        <v>0</v>
      </c>
      <c r="AG5">
        <v>0</v>
      </c>
      <c r="AH5">
        <v>0</v>
      </c>
      <c r="AI5">
        <v>9</v>
      </c>
      <c r="AJ5">
        <v>1</v>
      </c>
      <c r="AK5">
        <v>1</v>
      </c>
      <c r="AL5">
        <v>1</v>
      </c>
      <c r="AM5">
        <v>2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3</v>
      </c>
      <c r="AT5">
        <v>1E-3</v>
      </c>
      <c r="AU5" t="s">
        <v>3</v>
      </c>
      <c r="AV5">
        <v>0</v>
      </c>
      <c r="AW5">
        <v>2</v>
      </c>
      <c r="AX5">
        <v>59916284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ROUND(Y5*Source!I76,9)</f>
        <v>0</v>
      </c>
      <c r="CY5">
        <f t="shared" ref="CY5:CY13" si="2">AA5</f>
        <v>70582.73</v>
      </c>
      <c r="CZ5">
        <f t="shared" ref="CZ5:CZ13" si="3">AE5</f>
        <v>7254.88</v>
      </c>
      <c r="DA5">
        <f t="shared" ref="DA5:DA13" si="4">AI5</f>
        <v>9</v>
      </c>
      <c r="DB5">
        <f t="shared" ref="DB5:DB13" si="5">ROUND(ROUND(AT5*CZ5,2),2)</f>
        <v>7.25</v>
      </c>
      <c r="DC5">
        <f t="shared" ref="DC5:DC13" si="6">ROUND(ROUND(AT5*AG5,2),2)</f>
        <v>0</v>
      </c>
      <c r="DD5" t="s">
        <v>3</v>
      </c>
      <c r="DE5" t="s">
        <v>3</v>
      </c>
      <c r="DF5">
        <f t="shared" ref="DF5:DF13" si="7">ROUND(ROUND(AE5*AI5,2)*CX5,2)</f>
        <v>0</v>
      </c>
      <c r="DG5">
        <f t="shared" ref="DG5:DG13" si="8">ROUND(ROUND(AF5,2)*CX5,2)</f>
        <v>0</v>
      </c>
      <c r="DH5">
        <f t="shared" ref="DH5:DH13" si="9">ROUND(ROUND(AG5,2)*CX5,2)</f>
        <v>0</v>
      </c>
      <c r="DI5">
        <f t="shared" si="0"/>
        <v>0</v>
      </c>
      <c r="DJ5">
        <f t="shared" ref="DJ5:DJ13" si="10">DF5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ROW(Source!A76)</f>
        <v>76</v>
      </c>
      <c r="B6">
        <v>59916006</v>
      </c>
      <c r="C6">
        <v>59916239</v>
      </c>
      <c r="D6">
        <v>57965137</v>
      </c>
      <c r="E6">
        <v>1</v>
      </c>
      <c r="F6">
        <v>1</v>
      </c>
      <c r="G6">
        <v>1075</v>
      </c>
      <c r="H6">
        <v>3</v>
      </c>
      <c r="I6" t="s">
        <v>208</v>
      </c>
      <c r="J6" t="s">
        <v>209</v>
      </c>
      <c r="K6" t="s">
        <v>210</v>
      </c>
      <c r="L6">
        <v>1348</v>
      </c>
      <c r="N6">
        <v>1009</v>
      </c>
      <c r="O6" t="s">
        <v>207</v>
      </c>
      <c r="P6" t="s">
        <v>207</v>
      </c>
      <c r="Q6">
        <v>1000</v>
      </c>
      <c r="W6">
        <v>0</v>
      </c>
      <c r="X6">
        <v>1903557209</v>
      </c>
      <c r="Y6">
        <f t="shared" si="1"/>
        <v>0.01</v>
      </c>
      <c r="AA6">
        <v>57410.21</v>
      </c>
      <c r="AB6">
        <v>0</v>
      </c>
      <c r="AC6">
        <v>0</v>
      </c>
      <c r="AD6">
        <v>0</v>
      </c>
      <c r="AE6">
        <v>9853.14</v>
      </c>
      <c r="AF6">
        <v>0</v>
      </c>
      <c r="AG6">
        <v>0</v>
      </c>
      <c r="AH6">
        <v>0</v>
      </c>
      <c r="AI6">
        <v>5.39</v>
      </c>
      <c r="AJ6">
        <v>1</v>
      </c>
      <c r="AK6">
        <v>1</v>
      </c>
      <c r="AL6">
        <v>1</v>
      </c>
      <c r="AM6">
        <v>2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3</v>
      </c>
      <c r="AT6">
        <v>0.01</v>
      </c>
      <c r="AU6" t="s">
        <v>3</v>
      </c>
      <c r="AV6">
        <v>0</v>
      </c>
      <c r="AW6">
        <v>2</v>
      </c>
      <c r="AX6">
        <v>59916285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ROUND(Y6*Source!I76,9)</f>
        <v>0</v>
      </c>
      <c r="CY6">
        <f t="shared" si="2"/>
        <v>57410.21</v>
      </c>
      <c r="CZ6">
        <f t="shared" si="3"/>
        <v>9853.14</v>
      </c>
      <c r="DA6">
        <f t="shared" si="4"/>
        <v>5.39</v>
      </c>
      <c r="DB6">
        <f t="shared" si="5"/>
        <v>98.53</v>
      </c>
      <c r="DC6">
        <f t="shared" si="6"/>
        <v>0</v>
      </c>
      <c r="DD6" t="s">
        <v>3</v>
      </c>
      <c r="DE6" t="s">
        <v>3</v>
      </c>
      <c r="DF6">
        <f t="shared" si="7"/>
        <v>0</v>
      </c>
      <c r="DG6">
        <f t="shared" si="8"/>
        <v>0</v>
      </c>
      <c r="DH6">
        <f t="shared" si="9"/>
        <v>0</v>
      </c>
      <c r="DI6">
        <f t="shared" si="0"/>
        <v>0</v>
      </c>
      <c r="DJ6">
        <f t="shared" si="10"/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ROW(Source!A76)</f>
        <v>76</v>
      </c>
      <c r="B7">
        <v>59916006</v>
      </c>
      <c r="C7">
        <v>59916239</v>
      </c>
      <c r="D7">
        <v>57964719</v>
      </c>
      <c r="E7">
        <v>1</v>
      </c>
      <c r="F7">
        <v>1</v>
      </c>
      <c r="G7">
        <v>1075</v>
      </c>
      <c r="H7">
        <v>3</v>
      </c>
      <c r="I7" t="s">
        <v>211</v>
      </c>
      <c r="J7" t="s">
        <v>212</v>
      </c>
      <c r="K7" t="s">
        <v>213</v>
      </c>
      <c r="L7">
        <v>1348</v>
      </c>
      <c r="N7">
        <v>1009</v>
      </c>
      <c r="O7" t="s">
        <v>207</v>
      </c>
      <c r="P7" t="s">
        <v>207</v>
      </c>
      <c r="Q7">
        <v>1000</v>
      </c>
      <c r="W7">
        <v>0</v>
      </c>
      <c r="X7">
        <v>-139772743</v>
      </c>
      <c r="Y7">
        <f t="shared" si="1"/>
        <v>2.5000000000000001E-4</v>
      </c>
      <c r="AA7">
        <v>60325.23</v>
      </c>
      <c r="AB7">
        <v>0</v>
      </c>
      <c r="AC7">
        <v>0</v>
      </c>
      <c r="AD7">
        <v>0</v>
      </c>
      <c r="AE7">
        <v>16222.39</v>
      </c>
      <c r="AF7">
        <v>0</v>
      </c>
      <c r="AG7">
        <v>0</v>
      </c>
      <c r="AH7">
        <v>0</v>
      </c>
      <c r="AI7">
        <v>3.44</v>
      </c>
      <c r="AJ7">
        <v>1</v>
      </c>
      <c r="AK7">
        <v>1</v>
      </c>
      <c r="AL7">
        <v>1</v>
      </c>
      <c r="AM7">
        <v>2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3</v>
      </c>
      <c r="AT7">
        <v>2.5000000000000001E-4</v>
      </c>
      <c r="AU7" t="s">
        <v>3</v>
      </c>
      <c r="AV7">
        <v>0</v>
      </c>
      <c r="AW7">
        <v>2</v>
      </c>
      <c r="AX7">
        <v>59916286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ROUND(Y7*Source!I76,9)</f>
        <v>0</v>
      </c>
      <c r="CY7">
        <f t="shared" si="2"/>
        <v>60325.23</v>
      </c>
      <c r="CZ7">
        <f t="shared" si="3"/>
        <v>16222.39</v>
      </c>
      <c r="DA7">
        <f t="shared" si="4"/>
        <v>3.44</v>
      </c>
      <c r="DB7">
        <f t="shared" si="5"/>
        <v>4.0599999999999996</v>
      </c>
      <c r="DC7">
        <f t="shared" si="6"/>
        <v>0</v>
      </c>
      <c r="DD7" t="s">
        <v>3</v>
      </c>
      <c r="DE7" t="s">
        <v>3</v>
      </c>
      <c r="DF7">
        <f t="shared" si="7"/>
        <v>0</v>
      </c>
      <c r="DG7">
        <f t="shared" si="8"/>
        <v>0</v>
      </c>
      <c r="DH7">
        <f t="shared" si="9"/>
        <v>0</v>
      </c>
      <c r="DI7">
        <f t="shared" si="0"/>
        <v>0</v>
      </c>
      <c r="DJ7">
        <f t="shared" si="10"/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ROW(Source!A76)</f>
        <v>76</v>
      </c>
      <c r="B8">
        <v>59916006</v>
      </c>
      <c r="C8">
        <v>59916239</v>
      </c>
      <c r="D8">
        <v>57964726</v>
      </c>
      <c r="E8">
        <v>1</v>
      </c>
      <c r="F8">
        <v>1</v>
      </c>
      <c r="G8">
        <v>1075</v>
      </c>
      <c r="H8">
        <v>3</v>
      </c>
      <c r="I8" t="s">
        <v>214</v>
      </c>
      <c r="J8" t="s">
        <v>215</v>
      </c>
      <c r="K8" t="s">
        <v>216</v>
      </c>
      <c r="L8">
        <v>1348</v>
      </c>
      <c r="N8">
        <v>1009</v>
      </c>
      <c r="O8" t="s">
        <v>207</v>
      </c>
      <c r="P8" t="s">
        <v>207</v>
      </c>
      <c r="Q8">
        <v>1000</v>
      </c>
      <c r="W8">
        <v>0</v>
      </c>
      <c r="X8">
        <v>1146664825</v>
      </c>
      <c r="Y8">
        <f t="shared" si="1"/>
        <v>6.0000000000000002E-5</v>
      </c>
      <c r="AA8">
        <v>42778.76</v>
      </c>
      <c r="AB8">
        <v>0</v>
      </c>
      <c r="AC8">
        <v>0</v>
      </c>
      <c r="AD8">
        <v>0</v>
      </c>
      <c r="AE8">
        <v>11242.42</v>
      </c>
      <c r="AF8">
        <v>0</v>
      </c>
      <c r="AG8">
        <v>0</v>
      </c>
      <c r="AH8">
        <v>0</v>
      </c>
      <c r="AI8">
        <v>3.52</v>
      </c>
      <c r="AJ8">
        <v>1</v>
      </c>
      <c r="AK8">
        <v>1</v>
      </c>
      <c r="AL8">
        <v>1</v>
      </c>
      <c r="AM8">
        <v>2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3</v>
      </c>
      <c r="AT8">
        <v>6.0000000000000002E-5</v>
      </c>
      <c r="AU8" t="s">
        <v>3</v>
      </c>
      <c r="AV8">
        <v>0</v>
      </c>
      <c r="AW8">
        <v>2</v>
      </c>
      <c r="AX8">
        <v>59916287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ROUND(Y8*Source!I76,9)</f>
        <v>0</v>
      </c>
      <c r="CY8">
        <f t="shared" si="2"/>
        <v>42778.76</v>
      </c>
      <c r="CZ8">
        <f t="shared" si="3"/>
        <v>11242.42</v>
      </c>
      <c r="DA8">
        <f t="shared" si="4"/>
        <v>3.52</v>
      </c>
      <c r="DB8">
        <f t="shared" si="5"/>
        <v>0.67</v>
      </c>
      <c r="DC8">
        <f t="shared" si="6"/>
        <v>0</v>
      </c>
      <c r="DD8" t="s">
        <v>3</v>
      </c>
      <c r="DE8" t="s">
        <v>3</v>
      </c>
      <c r="DF8">
        <f t="shared" si="7"/>
        <v>0</v>
      </c>
      <c r="DG8">
        <f t="shared" si="8"/>
        <v>0</v>
      </c>
      <c r="DH8">
        <f t="shared" si="9"/>
        <v>0</v>
      </c>
      <c r="DI8">
        <f t="shared" si="0"/>
        <v>0</v>
      </c>
      <c r="DJ8">
        <f t="shared" si="10"/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ROW(Source!A76)</f>
        <v>76</v>
      </c>
      <c r="B9">
        <v>59916006</v>
      </c>
      <c r="C9">
        <v>59916239</v>
      </c>
      <c r="D9">
        <v>57971237</v>
      </c>
      <c r="E9">
        <v>1</v>
      </c>
      <c r="F9">
        <v>1</v>
      </c>
      <c r="G9">
        <v>1075</v>
      </c>
      <c r="H9">
        <v>3</v>
      </c>
      <c r="I9" t="s">
        <v>217</v>
      </c>
      <c r="J9" t="s">
        <v>218</v>
      </c>
      <c r="K9" t="s">
        <v>219</v>
      </c>
      <c r="L9">
        <v>1346</v>
      </c>
      <c r="N9">
        <v>1009</v>
      </c>
      <c r="O9" t="s">
        <v>220</v>
      </c>
      <c r="P9" t="s">
        <v>220</v>
      </c>
      <c r="Q9">
        <v>1</v>
      </c>
      <c r="W9">
        <v>0</v>
      </c>
      <c r="X9">
        <v>-1530616092</v>
      </c>
      <c r="Y9">
        <f t="shared" si="1"/>
        <v>0.8</v>
      </c>
      <c r="AA9">
        <v>212.24</v>
      </c>
      <c r="AB9">
        <v>0</v>
      </c>
      <c r="AC9">
        <v>0</v>
      </c>
      <c r="AD9">
        <v>0</v>
      </c>
      <c r="AE9">
        <v>25.8</v>
      </c>
      <c r="AF9">
        <v>0</v>
      </c>
      <c r="AG9">
        <v>0</v>
      </c>
      <c r="AH9">
        <v>0</v>
      </c>
      <c r="AI9">
        <v>7.61</v>
      </c>
      <c r="AJ9">
        <v>1</v>
      </c>
      <c r="AK9">
        <v>1</v>
      </c>
      <c r="AL9">
        <v>1</v>
      </c>
      <c r="AM9">
        <v>2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3</v>
      </c>
      <c r="AT9">
        <v>0.8</v>
      </c>
      <c r="AU9" t="s">
        <v>3</v>
      </c>
      <c r="AV9">
        <v>0</v>
      </c>
      <c r="AW9">
        <v>2</v>
      </c>
      <c r="AX9">
        <v>59916288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ROUND(Y9*Source!I76,9)</f>
        <v>0</v>
      </c>
      <c r="CY9">
        <f t="shared" si="2"/>
        <v>212.24</v>
      </c>
      <c r="CZ9">
        <f t="shared" si="3"/>
        <v>25.8</v>
      </c>
      <c r="DA9">
        <f t="shared" si="4"/>
        <v>7.61</v>
      </c>
      <c r="DB9">
        <f t="shared" si="5"/>
        <v>20.64</v>
      </c>
      <c r="DC9">
        <f t="shared" si="6"/>
        <v>0</v>
      </c>
      <c r="DD9" t="s">
        <v>3</v>
      </c>
      <c r="DE9" t="s">
        <v>3</v>
      </c>
      <c r="DF9">
        <f t="shared" si="7"/>
        <v>0</v>
      </c>
      <c r="DG9">
        <f t="shared" si="8"/>
        <v>0</v>
      </c>
      <c r="DH9">
        <f t="shared" si="9"/>
        <v>0</v>
      </c>
      <c r="DI9">
        <f t="shared" si="0"/>
        <v>0</v>
      </c>
      <c r="DJ9">
        <f t="shared" si="10"/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ROW(Source!A76)</f>
        <v>76</v>
      </c>
      <c r="B10">
        <v>59916006</v>
      </c>
      <c r="C10">
        <v>59916239</v>
      </c>
      <c r="D10">
        <v>57965028</v>
      </c>
      <c r="E10">
        <v>1</v>
      </c>
      <c r="F10">
        <v>1</v>
      </c>
      <c r="G10">
        <v>1075</v>
      </c>
      <c r="H10">
        <v>3</v>
      </c>
      <c r="I10" t="s">
        <v>221</v>
      </c>
      <c r="J10" t="s">
        <v>222</v>
      </c>
      <c r="K10" t="s">
        <v>223</v>
      </c>
      <c r="L10">
        <v>1348</v>
      </c>
      <c r="N10">
        <v>1009</v>
      </c>
      <c r="O10" t="s">
        <v>207</v>
      </c>
      <c r="P10" t="s">
        <v>207</v>
      </c>
      <c r="Q10">
        <v>1000</v>
      </c>
      <c r="W10">
        <v>0</v>
      </c>
      <c r="X10">
        <v>-1607696046</v>
      </c>
      <c r="Y10">
        <f t="shared" si="1"/>
        <v>4.0000000000000003E-5</v>
      </c>
      <c r="AA10">
        <v>84823.88</v>
      </c>
      <c r="AB10">
        <v>0</v>
      </c>
      <c r="AC10">
        <v>0</v>
      </c>
      <c r="AD10">
        <v>0</v>
      </c>
      <c r="AE10">
        <v>7982.5</v>
      </c>
      <c r="AF10">
        <v>0</v>
      </c>
      <c r="AG10">
        <v>0</v>
      </c>
      <c r="AH10">
        <v>0</v>
      </c>
      <c r="AI10">
        <v>9.83</v>
      </c>
      <c r="AJ10">
        <v>1</v>
      </c>
      <c r="AK10">
        <v>1</v>
      </c>
      <c r="AL10">
        <v>1</v>
      </c>
      <c r="AM10">
        <v>2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3</v>
      </c>
      <c r="AT10">
        <v>4.0000000000000003E-5</v>
      </c>
      <c r="AU10" t="s">
        <v>3</v>
      </c>
      <c r="AV10">
        <v>0</v>
      </c>
      <c r="AW10">
        <v>2</v>
      </c>
      <c r="AX10">
        <v>59916289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ROUND(Y10*Source!I76,9)</f>
        <v>0</v>
      </c>
      <c r="CY10">
        <f t="shared" si="2"/>
        <v>84823.88</v>
      </c>
      <c r="CZ10">
        <f t="shared" si="3"/>
        <v>7982.5</v>
      </c>
      <c r="DA10">
        <f t="shared" si="4"/>
        <v>9.83</v>
      </c>
      <c r="DB10">
        <f t="shared" si="5"/>
        <v>0.32</v>
      </c>
      <c r="DC10">
        <f t="shared" si="6"/>
        <v>0</v>
      </c>
      <c r="DD10" t="s">
        <v>3</v>
      </c>
      <c r="DE10" t="s">
        <v>3</v>
      </c>
      <c r="DF10">
        <f t="shared" si="7"/>
        <v>0</v>
      </c>
      <c r="DG10">
        <f t="shared" si="8"/>
        <v>0</v>
      </c>
      <c r="DH10">
        <f t="shared" si="9"/>
        <v>0</v>
      </c>
      <c r="DI10">
        <f t="shared" si="0"/>
        <v>0</v>
      </c>
      <c r="DJ10">
        <f t="shared" si="10"/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ROW(Source!A76)</f>
        <v>76</v>
      </c>
      <c r="B11">
        <v>59916006</v>
      </c>
      <c r="C11">
        <v>59916239</v>
      </c>
      <c r="D11">
        <v>57982165</v>
      </c>
      <c r="E11">
        <v>1</v>
      </c>
      <c r="F11">
        <v>1</v>
      </c>
      <c r="G11">
        <v>1075</v>
      </c>
      <c r="H11">
        <v>3</v>
      </c>
      <c r="I11" t="s">
        <v>224</v>
      </c>
      <c r="J11" t="s">
        <v>225</v>
      </c>
      <c r="K11" t="s">
        <v>226</v>
      </c>
      <c r="L11">
        <v>1356</v>
      </c>
      <c r="N11">
        <v>1010</v>
      </c>
      <c r="O11" t="s">
        <v>227</v>
      </c>
      <c r="P11" t="s">
        <v>227</v>
      </c>
      <c r="Q11">
        <v>1000</v>
      </c>
      <c r="W11">
        <v>0</v>
      </c>
      <c r="X11">
        <v>-1780628812</v>
      </c>
      <c r="Y11">
        <f t="shared" si="1"/>
        <v>4.1000000000000003E-3</v>
      </c>
      <c r="AA11">
        <v>1729.99</v>
      </c>
      <c r="AB11">
        <v>0</v>
      </c>
      <c r="AC11">
        <v>0</v>
      </c>
      <c r="AD11">
        <v>0</v>
      </c>
      <c r="AE11">
        <v>226.68</v>
      </c>
      <c r="AF11">
        <v>0</v>
      </c>
      <c r="AG11">
        <v>0</v>
      </c>
      <c r="AH11">
        <v>0</v>
      </c>
      <c r="AI11">
        <v>7.06</v>
      </c>
      <c r="AJ11">
        <v>1</v>
      </c>
      <c r="AK11">
        <v>1</v>
      </c>
      <c r="AL11">
        <v>1</v>
      </c>
      <c r="AM11">
        <v>2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3</v>
      </c>
      <c r="AT11">
        <v>4.1000000000000003E-3</v>
      </c>
      <c r="AU11" t="s">
        <v>3</v>
      </c>
      <c r="AV11">
        <v>0</v>
      </c>
      <c r="AW11">
        <v>2</v>
      </c>
      <c r="AX11">
        <v>59916290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ROUND(Y11*Source!I76,9)</f>
        <v>0</v>
      </c>
      <c r="CY11">
        <f t="shared" si="2"/>
        <v>1729.99</v>
      </c>
      <c r="CZ11">
        <f t="shared" si="3"/>
        <v>226.68</v>
      </c>
      <c r="DA11">
        <f t="shared" si="4"/>
        <v>7.06</v>
      </c>
      <c r="DB11">
        <f t="shared" si="5"/>
        <v>0.93</v>
      </c>
      <c r="DC11">
        <f t="shared" si="6"/>
        <v>0</v>
      </c>
      <c r="DD11" t="s">
        <v>3</v>
      </c>
      <c r="DE11" t="s">
        <v>3</v>
      </c>
      <c r="DF11">
        <f t="shared" si="7"/>
        <v>0</v>
      </c>
      <c r="DG11">
        <f t="shared" si="8"/>
        <v>0</v>
      </c>
      <c r="DH11">
        <f t="shared" si="9"/>
        <v>0</v>
      </c>
      <c r="DI11">
        <f t="shared" si="0"/>
        <v>0</v>
      </c>
      <c r="DJ11">
        <f t="shared" si="10"/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ROW(Source!A76)</f>
        <v>76</v>
      </c>
      <c r="B12">
        <v>59916006</v>
      </c>
      <c r="C12">
        <v>59916239</v>
      </c>
      <c r="D12">
        <v>57981826</v>
      </c>
      <c r="E12">
        <v>1</v>
      </c>
      <c r="F12">
        <v>1</v>
      </c>
      <c r="G12">
        <v>1075</v>
      </c>
      <c r="H12">
        <v>3</v>
      </c>
      <c r="I12" t="s">
        <v>228</v>
      </c>
      <c r="J12" t="s">
        <v>229</v>
      </c>
      <c r="K12" t="s">
        <v>230</v>
      </c>
      <c r="L12">
        <v>1301</v>
      </c>
      <c r="N12">
        <v>1003</v>
      </c>
      <c r="O12" t="s">
        <v>159</v>
      </c>
      <c r="P12" t="s">
        <v>159</v>
      </c>
      <c r="Q12">
        <v>1</v>
      </c>
      <c r="W12">
        <v>0</v>
      </c>
      <c r="X12">
        <v>1183683129</v>
      </c>
      <c r="Y12">
        <f t="shared" si="1"/>
        <v>0.96</v>
      </c>
      <c r="AA12">
        <v>5.0999999999999996</v>
      </c>
      <c r="AB12">
        <v>0</v>
      </c>
      <c r="AC12">
        <v>0</v>
      </c>
      <c r="AD12">
        <v>0</v>
      </c>
      <c r="AE12">
        <v>0.7</v>
      </c>
      <c r="AF12">
        <v>0</v>
      </c>
      <c r="AG12">
        <v>0</v>
      </c>
      <c r="AH12">
        <v>0</v>
      </c>
      <c r="AI12">
        <v>6.74</v>
      </c>
      <c r="AJ12">
        <v>1</v>
      </c>
      <c r="AK12">
        <v>1</v>
      </c>
      <c r="AL12">
        <v>1</v>
      </c>
      <c r="AM12">
        <v>2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3</v>
      </c>
      <c r="AT12">
        <v>0.96</v>
      </c>
      <c r="AU12" t="s">
        <v>3</v>
      </c>
      <c r="AV12">
        <v>0</v>
      </c>
      <c r="AW12">
        <v>2</v>
      </c>
      <c r="AX12">
        <v>59916291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ROUND(Y12*Source!I76,9)</f>
        <v>0</v>
      </c>
      <c r="CY12">
        <f t="shared" si="2"/>
        <v>5.0999999999999996</v>
      </c>
      <c r="CZ12">
        <f t="shared" si="3"/>
        <v>0.7</v>
      </c>
      <c r="DA12">
        <f t="shared" si="4"/>
        <v>6.74</v>
      </c>
      <c r="DB12">
        <f t="shared" si="5"/>
        <v>0.67</v>
      </c>
      <c r="DC12">
        <f t="shared" si="6"/>
        <v>0</v>
      </c>
      <c r="DD12" t="s">
        <v>3</v>
      </c>
      <c r="DE12" t="s">
        <v>3</v>
      </c>
      <c r="DF12">
        <f t="shared" si="7"/>
        <v>0</v>
      </c>
      <c r="DG12">
        <f t="shared" si="8"/>
        <v>0</v>
      </c>
      <c r="DH12">
        <f t="shared" si="9"/>
        <v>0</v>
      </c>
      <c r="DI12">
        <f t="shared" si="0"/>
        <v>0</v>
      </c>
      <c r="DJ12">
        <f t="shared" si="10"/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ROW(Source!A76)</f>
        <v>76</v>
      </c>
      <c r="B13">
        <v>59916006</v>
      </c>
      <c r="C13">
        <v>59916239</v>
      </c>
      <c r="D13">
        <v>57981828</v>
      </c>
      <c r="E13">
        <v>1</v>
      </c>
      <c r="F13">
        <v>1</v>
      </c>
      <c r="G13">
        <v>1075</v>
      </c>
      <c r="H13">
        <v>3</v>
      </c>
      <c r="I13" t="s">
        <v>231</v>
      </c>
      <c r="J13" t="s">
        <v>232</v>
      </c>
      <c r="K13" t="s">
        <v>233</v>
      </c>
      <c r="L13">
        <v>1356</v>
      </c>
      <c r="N13">
        <v>1010</v>
      </c>
      <c r="O13" t="s">
        <v>227</v>
      </c>
      <c r="P13" t="s">
        <v>227</v>
      </c>
      <c r="Q13">
        <v>1000</v>
      </c>
      <c r="W13">
        <v>0</v>
      </c>
      <c r="X13">
        <v>1618917101</v>
      </c>
      <c r="Y13">
        <f t="shared" si="1"/>
        <v>8.3199999999999993E-3</v>
      </c>
      <c r="AA13">
        <v>229.8</v>
      </c>
      <c r="AB13">
        <v>0</v>
      </c>
      <c r="AC13">
        <v>0</v>
      </c>
      <c r="AD13">
        <v>0</v>
      </c>
      <c r="AE13">
        <v>6.44</v>
      </c>
      <c r="AF13">
        <v>0</v>
      </c>
      <c r="AG13">
        <v>0</v>
      </c>
      <c r="AH13">
        <v>0</v>
      </c>
      <c r="AI13">
        <v>33.01</v>
      </c>
      <c r="AJ13">
        <v>1</v>
      </c>
      <c r="AK13">
        <v>1</v>
      </c>
      <c r="AL13">
        <v>1</v>
      </c>
      <c r="AM13">
        <v>2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3</v>
      </c>
      <c r="AT13">
        <v>8.3199999999999993E-3</v>
      </c>
      <c r="AU13" t="s">
        <v>3</v>
      </c>
      <c r="AV13">
        <v>0</v>
      </c>
      <c r="AW13">
        <v>2</v>
      </c>
      <c r="AX13">
        <v>59916292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ROUND(Y13*Source!I76,9)</f>
        <v>0</v>
      </c>
      <c r="CY13">
        <f t="shared" si="2"/>
        <v>229.8</v>
      </c>
      <c r="CZ13">
        <f t="shared" si="3"/>
        <v>6.44</v>
      </c>
      <c r="DA13">
        <f t="shared" si="4"/>
        <v>33.01</v>
      </c>
      <c r="DB13">
        <f t="shared" si="5"/>
        <v>0.05</v>
      </c>
      <c r="DC13">
        <f t="shared" si="6"/>
        <v>0</v>
      </c>
      <c r="DD13" t="s">
        <v>3</v>
      </c>
      <c r="DE13" t="s">
        <v>3</v>
      </c>
      <c r="DF13">
        <f t="shared" si="7"/>
        <v>0</v>
      </c>
      <c r="DG13">
        <f t="shared" si="8"/>
        <v>0</v>
      </c>
      <c r="DH13">
        <f t="shared" si="9"/>
        <v>0</v>
      </c>
      <c r="DI13">
        <f t="shared" si="0"/>
        <v>0</v>
      </c>
      <c r="DJ13">
        <f t="shared" si="10"/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7F501-E35A-4F5C-BCA2-FE4DD94658B3}">
  <dimension ref="A1:AR1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ROW(Source!A76)</f>
        <v>76</v>
      </c>
      <c r="B1">
        <v>59916280</v>
      </c>
      <c r="C1">
        <v>59916239</v>
      </c>
      <c r="D1">
        <v>57906174</v>
      </c>
      <c r="E1">
        <v>1075</v>
      </c>
      <c r="F1">
        <v>1</v>
      </c>
      <c r="G1">
        <v>1075</v>
      </c>
      <c r="H1">
        <v>1</v>
      </c>
      <c r="I1" t="s">
        <v>191</v>
      </c>
      <c r="J1" t="s">
        <v>3</v>
      </c>
      <c r="K1" t="s">
        <v>192</v>
      </c>
      <c r="L1">
        <v>1191</v>
      </c>
      <c r="N1">
        <v>1013</v>
      </c>
      <c r="O1" t="s">
        <v>193</v>
      </c>
      <c r="P1" t="s">
        <v>193</v>
      </c>
      <c r="Q1">
        <v>1</v>
      </c>
      <c r="X1">
        <v>11.8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155</v>
      </c>
      <c r="AG1">
        <v>12.980000000000002</v>
      </c>
      <c r="AH1">
        <v>2</v>
      </c>
      <c r="AI1">
        <v>59916253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ROW(Source!A76)</f>
        <v>76</v>
      </c>
      <c r="B2">
        <v>59916281</v>
      </c>
      <c r="C2">
        <v>59916239</v>
      </c>
      <c r="D2">
        <v>57995218</v>
      </c>
      <c r="E2">
        <v>1</v>
      </c>
      <c r="F2">
        <v>1</v>
      </c>
      <c r="G2">
        <v>1075</v>
      </c>
      <c r="H2">
        <v>2</v>
      </c>
      <c r="I2" t="s">
        <v>194</v>
      </c>
      <c r="J2" t="s">
        <v>195</v>
      </c>
      <c r="K2" t="s">
        <v>196</v>
      </c>
      <c r="L2">
        <v>1368</v>
      </c>
      <c r="N2">
        <v>1011</v>
      </c>
      <c r="O2" t="s">
        <v>197</v>
      </c>
      <c r="P2" t="s">
        <v>197</v>
      </c>
      <c r="Q2">
        <v>1</v>
      </c>
      <c r="X2">
        <v>0.51</v>
      </c>
      <c r="Y2">
        <v>0</v>
      </c>
      <c r="Z2">
        <v>83.1</v>
      </c>
      <c r="AA2">
        <v>12.62</v>
      </c>
      <c r="AB2">
        <v>0</v>
      </c>
      <c r="AC2">
        <v>0</v>
      </c>
      <c r="AD2">
        <v>1</v>
      </c>
      <c r="AE2">
        <v>0</v>
      </c>
      <c r="AF2" t="s">
        <v>155</v>
      </c>
      <c r="AG2">
        <v>0.56100000000000005</v>
      </c>
      <c r="AH2">
        <v>2</v>
      </c>
      <c r="AI2">
        <v>59916254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ROW(Source!A76)</f>
        <v>76</v>
      </c>
      <c r="B3">
        <v>59916282</v>
      </c>
      <c r="C3">
        <v>59916239</v>
      </c>
      <c r="D3">
        <v>57994551</v>
      </c>
      <c r="E3">
        <v>1</v>
      </c>
      <c r="F3">
        <v>1</v>
      </c>
      <c r="G3">
        <v>1075</v>
      </c>
      <c r="H3">
        <v>2</v>
      </c>
      <c r="I3" t="s">
        <v>198</v>
      </c>
      <c r="J3" t="s">
        <v>199</v>
      </c>
      <c r="K3" t="s">
        <v>200</v>
      </c>
      <c r="L3">
        <v>1368</v>
      </c>
      <c r="N3">
        <v>1011</v>
      </c>
      <c r="O3" t="s">
        <v>197</v>
      </c>
      <c r="P3" t="s">
        <v>197</v>
      </c>
      <c r="Q3">
        <v>1</v>
      </c>
      <c r="X3">
        <v>2.77</v>
      </c>
      <c r="Y3">
        <v>0</v>
      </c>
      <c r="Z3">
        <v>2.27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155</v>
      </c>
      <c r="AG3">
        <v>3.0470000000000002</v>
      </c>
      <c r="AH3">
        <v>2</v>
      </c>
      <c r="AI3">
        <v>59916255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ROW(Source!A76)</f>
        <v>76</v>
      </c>
      <c r="B4">
        <v>59916283</v>
      </c>
      <c r="C4">
        <v>59916239</v>
      </c>
      <c r="D4">
        <v>57994561</v>
      </c>
      <c r="E4">
        <v>1</v>
      </c>
      <c r="F4">
        <v>1</v>
      </c>
      <c r="G4">
        <v>1075</v>
      </c>
      <c r="H4">
        <v>2</v>
      </c>
      <c r="I4" t="s">
        <v>201</v>
      </c>
      <c r="J4" t="s">
        <v>202</v>
      </c>
      <c r="K4" t="s">
        <v>203</v>
      </c>
      <c r="L4">
        <v>1368</v>
      </c>
      <c r="N4">
        <v>1011</v>
      </c>
      <c r="O4" t="s">
        <v>197</v>
      </c>
      <c r="P4" t="s">
        <v>197</v>
      </c>
      <c r="Q4">
        <v>1</v>
      </c>
      <c r="X4">
        <v>2.77</v>
      </c>
      <c r="Y4">
        <v>0</v>
      </c>
      <c r="Z4">
        <v>0.73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155</v>
      </c>
      <c r="AG4">
        <v>3.0470000000000002</v>
      </c>
      <c r="AH4">
        <v>2</v>
      </c>
      <c r="AI4">
        <v>59916256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ROW(Source!A76)</f>
        <v>76</v>
      </c>
      <c r="B5">
        <v>59916284</v>
      </c>
      <c r="C5">
        <v>59916239</v>
      </c>
      <c r="D5">
        <v>57965120</v>
      </c>
      <c r="E5">
        <v>1</v>
      </c>
      <c r="F5">
        <v>1</v>
      </c>
      <c r="G5">
        <v>1075</v>
      </c>
      <c r="H5">
        <v>3</v>
      </c>
      <c r="I5" t="s">
        <v>204</v>
      </c>
      <c r="J5" t="s">
        <v>205</v>
      </c>
      <c r="K5" t="s">
        <v>206</v>
      </c>
      <c r="L5">
        <v>1348</v>
      </c>
      <c r="N5">
        <v>1009</v>
      </c>
      <c r="O5" t="s">
        <v>207</v>
      </c>
      <c r="P5" t="s">
        <v>207</v>
      </c>
      <c r="Q5">
        <v>1000</v>
      </c>
      <c r="X5">
        <v>1E-3</v>
      </c>
      <c r="Y5">
        <v>7254.88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1E-3</v>
      </c>
      <c r="AH5">
        <v>2</v>
      </c>
      <c r="AI5">
        <v>59916257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ROW(Source!A76)</f>
        <v>76</v>
      </c>
      <c r="B6">
        <v>59916285</v>
      </c>
      <c r="C6">
        <v>59916239</v>
      </c>
      <c r="D6">
        <v>57965137</v>
      </c>
      <c r="E6">
        <v>1</v>
      </c>
      <c r="F6">
        <v>1</v>
      </c>
      <c r="G6">
        <v>1075</v>
      </c>
      <c r="H6">
        <v>3</v>
      </c>
      <c r="I6" t="s">
        <v>208</v>
      </c>
      <c r="J6" t="s">
        <v>209</v>
      </c>
      <c r="K6" t="s">
        <v>210</v>
      </c>
      <c r="L6">
        <v>1348</v>
      </c>
      <c r="N6">
        <v>1009</v>
      </c>
      <c r="O6" t="s">
        <v>207</v>
      </c>
      <c r="P6" t="s">
        <v>207</v>
      </c>
      <c r="Q6">
        <v>1000</v>
      </c>
      <c r="X6">
        <v>0.01</v>
      </c>
      <c r="Y6">
        <v>9853.14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0.01</v>
      </c>
      <c r="AH6">
        <v>2</v>
      </c>
      <c r="AI6">
        <v>59916258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ROW(Source!A76)</f>
        <v>76</v>
      </c>
      <c r="B7">
        <v>59916286</v>
      </c>
      <c r="C7">
        <v>59916239</v>
      </c>
      <c r="D7">
        <v>57964719</v>
      </c>
      <c r="E7">
        <v>1</v>
      </c>
      <c r="F7">
        <v>1</v>
      </c>
      <c r="G7">
        <v>1075</v>
      </c>
      <c r="H7">
        <v>3</v>
      </c>
      <c r="I7" t="s">
        <v>211</v>
      </c>
      <c r="J7" t="s">
        <v>212</v>
      </c>
      <c r="K7" t="s">
        <v>213</v>
      </c>
      <c r="L7">
        <v>1348</v>
      </c>
      <c r="N7">
        <v>1009</v>
      </c>
      <c r="O7" t="s">
        <v>207</v>
      </c>
      <c r="P7" t="s">
        <v>207</v>
      </c>
      <c r="Q7">
        <v>1000</v>
      </c>
      <c r="X7">
        <v>2.5000000000000001E-4</v>
      </c>
      <c r="Y7">
        <v>16222.39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2.5000000000000001E-4</v>
      </c>
      <c r="AH7">
        <v>2</v>
      </c>
      <c r="AI7">
        <v>59916259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ROW(Source!A76)</f>
        <v>76</v>
      </c>
      <c r="B8">
        <v>59916287</v>
      </c>
      <c r="C8">
        <v>59916239</v>
      </c>
      <c r="D8">
        <v>57964726</v>
      </c>
      <c r="E8">
        <v>1</v>
      </c>
      <c r="F8">
        <v>1</v>
      </c>
      <c r="G8">
        <v>1075</v>
      </c>
      <c r="H8">
        <v>3</v>
      </c>
      <c r="I8" t="s">
        <v>214</v>
      </c>
      <c r="J8" t="s">
        <v>215</v>
      </c>
      <c r="K8" t="s">
        <v>216</v>
      </c>
      <c r="L8">
        <v>1348</v>
      </c>
      <c r="N8">
        <v>1009</v>
      </c>
      <c r="O8" t="s">
        <v>207</v>
      </c>
      <c r="P8" t="s">
        <v>207</v>
      </c>
      <c r="Q8">
        <v>1000</v>
      </c>
      <c r="X8">
        <v>6.0000000000000002E-5</v>
      </c>
      <c r="Y8">
        <v>11242.42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6.0000000000000002E-5</v>
      </c>
      <c r="AH8">
        <v>2</v>
      </c>
      <c r="AI8">
        <v>59916260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ROW(Source!A76)</f>
        <v>76</v>
      </c>
      <c r="B9">
        <v>59916288</v>
      </c>
      <c r="C9">
        <v>59916239</v>
      </c>
      <c r="D9">
        <v>57971237</v>
      </c>
      <c r="E9">
        <v>1</v>
      </c>
      <c r="F9">
        <v>1</v>
      </c>
      <c r="G9">
        <v>1075</v>
      </c>
      <c r="H9">
        <v>3</v>
      </c>
      <c r="I9" t="s">
        <v>217</v>
      </c>
      <c r="J9" t="s">
        <v>218</v>
      </c>
      <c r="K9" t="s">
        <v>219</v>
      </c>
      <c r="L9">
        <v>1346</v>
      </c>
      <c r="N9">
        <v>1009</v>
      </c>
      <c r="O9" t="s">
        <v>220</v>
      </c>
      <c r="P9" t="s">
        <v>220</v>
      </c>
      <c r="Q9">
        <v>1</v>
      </c>
      <c r="X9">
        <v>0.8</v>
      </c>
      <c r="Y9">
        <v>25.8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0.8</v>
      </c>
      <c r="AH9">
        <v>2</v>
      </c>
      <c r="AI9">
        <v>59916261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ROW(Source!A76)</f>
        <v>76</v>
      </c>
      <c r="B10">
        <v>59916289</v>
      </c>
      <c r="C10">
        <v>59916239</v>
      </c>
      <c r="D10">
        <v>57965028</v>
      </c>
      <c r="E10">
        <v>1</v>
      </c>
      <c r="F10">
        <v>1</v>
      </c>
      <c r="G10">
        <v>1075</v>
      </c>
      <c r="H10">
        <v>3</v>
      </c>
      <c r="I10" t="s">
        <v>221</v>
      </c>
      <c r="J10" t="s">
        <v>222</v>
      </c>
      <c r="K10" t="s">
        <v>223</v>
      </c>
      <c r="L10">
        <v>1348</v>
      </c>
      <c r="N10">
        <v>1009</v>
      </c>
      <c r="O10" t="s">
        <v>207</v>
      </c>
      <c r="P10" t="s">
        <v>207</v>
      </c>
      <c r="Q10">
        <v>1000</v>
      </c>
      <c r="X10">
        <v>4.0000000000000003E-5</v>
      </c>
      <c r="Y10">
        <v>7982.5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4.0000000000000003E-5</v>
      </c>
      <c r="AH10">
        <v>2</v>
      </c>
      <c r="AI10">
        <v>59916262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ROW(Source!A76)</f>
        <v>76</v>
      </c>
      <c r="B11">
        <v>59916290</v>
      </c>
      <c r="C11">
        <v>59916239</v>
      </c>
      <c r="D11">
        <v>57982165</v>
      </c>
      <c r="E11">
        <v>1</v>
      </c>
      <c r="F11">
        <v>1</v>
      </c>
      <c r="G11">
        <v>1075</v>
      </c>
      <c r="H11">
        <v>3</v>
      </c>
      <c r="I11" t="s">
        <v>224</v>
      </c>
      <c r="J11" t="s">
        <v>225</v>
      </c>
      <c r="K11" t="s">
        <v>226</v>
      </c>
      <c r="L11">
        <v>1356</v>
      </c>
      <c r="N11">
        <v>1010</v>
      </c>
      <c r="O11" t="s">
        <v>227</v>
      </c>
      <c r="P11" t="s">
        <v>227</v>
      </c>
      <c r="Q11">
        <v>1000</v>
      </c>
      <c r="X11">
        <v>4.1000000000000003E-3</v>
      </c>
      <c r="Y11">
        <v>226.68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4.1000000000000003E-3</v>
      </c>
      <c r="AH11">
        <v>2</v>
      </c>
      <c r="AI11">
        <v>59916263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ROW(Source!A76)</f>
        <v>76</v>
      </c>
      <c r="B12">
        <v>59916291</v>
      </c>
      <c r="C12">
        <v>59916239</v>
      </c>
      <c r="D12">
        <v>57981826</v>
      </c>
      <c r="E12">
        <v>1</v>
      </c>
      <c r="F12">
        <v>1</v>
      </c>
      <c r="G12">
        <v>1075</v>
      </c>
      <c r="H12">
        <v>3</v>
      </c>
      <c r="I12" t="s">
        <v>228</v>
      </c>
      <c r="J12" t="s">
        <v>229</v>
      </c>
      <c r="K12" t="s">
        <v>230</v>
      </c>
      <c r="L12">
        <v>1301</v>
      </c>
      <c r="N12">
        <v>1003</v>
      </c>
      <c r="O12" t="s">
        <v>159</v>
      </c>
      <c r="P12" t="s">
        <v>159</v>
      </c>
      <c r="Q12">
        <v>1</v>
      </c>
      <c r="X12">
        <v>0.96</v>
      </c>
      <c r="Y12">
        <v>0.7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0.96</v>
      </c>
      <c r="AH12">
        <v>2</v>
      </c>
      <c r="AI12">
        <v>59916264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ROW(Source!A76)</f>
        <v>76</v>
      </c>
      <c r="B13">
        <v>59916292</v>
      </c>
      <c r="C13">
        <v>59916239</v>
      </c>
      <c r="D13">
        <v>57981828</v>
      </c>
      <c r="E13">
        <v>1</v>
      </c>
      <c r="F13">
        <v>1</v>
      </c>
      <c r="G13">
        <v>1075</v>
      </c>
      <c r="H13">
        <v>3</v>
      </c>
      <c r="I13" t="s">
        <v>231</v>
      </c>
      <c r="J13" t="s">
        <v>232</v>
      </c>
      <c r="K13" t="s">
        <v>233</v>
      </c>
      <c r="L13">
        <v>1356</v>
      </c>
      <c r="N13">
        <v>1010</v>
      </c>
      <c r="O13" t="s">
        <v>227</v>
      </c>
      <c r="P13" t="s">
        <v>227</v>
      </c>
      <c r="Q13">
        <v>1000</v>
      </c>
      <c r="X13">
        <v>8.3199999999999993E-3</v>
      </c>
      <c r="Y13">
        <v>6.44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8.3199999999999993E-3</v>
      </c>
      <c r="AH13">
        <v>2</v>
      </c>
      <c r="AI13">
        <v>59916265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ROW(Source!A76)</f>
        <v>76</v>
      </c>
      <c r="B14">
        <v>59916293</v>
      </c>
      <c r="C14">
        <v>59916239</v>
      </c>
      <c r="D14">
        <v>57927069</v>
      </c>
      <c r="E14">
        <v>1075</v>
      </c>
      <c r="F14">
        <v>1</v>
      </c>
      <c r="G14">
        <v>1075</v>
      </c>
      <c r="H14">
        <v>3</v>
      </c>
      <c r="I14" t="s">
        <v>234</v>
      </c>
      <c r="J14" t="s">
        <v>3</v>
      </c>
      <c r="K14" t="s">
        <v>235</v>
      </c>
      <c r="L14">
        <v>1303</v>
      </c>
      <c r="N14">
        <v>1003</v>
      </c>
      <c r="O14" t="s">
        <v>236</v>
      </c>
      <c r="P14" t="s">
        <v>236</v>
      </c>
      <c r="Q14">
        <v>1000</v>
      </c>
      <c r="X14">
        <v>0.10199999999999999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 t="s">
        <v>3</v>
      </c>
      <c r="AG14">
        <v>0.10199999999999999</v>
      </c>
      <c r="AH14">
        <v>3</v>
      </c>
      <c r="AI14">
        <v>-1</v>
      </c>
      <c r="AJ14" t="s">
        <v>3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E51841-48EE-46D3-8003-AFDF0BF3D014}">
  <dimension ref="A1:U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76</v>
      </c>
      <c r="B1">
        <v>1</v>
      </c>
      <c r="C1" t="s">
        <v>3</v>
      </c>
      <c r="D1" t="s">
        <v>3</v>
      </c>
      <c r="E1" t="s">
        <v>155</v>
      </c>
      <c r="F1" t="s">
        <v>155</v>
      </c>
      <c r="G1" t="s">
        <v>155</v>
      </c>
      <c r="H1" t="s">
        <v>3</v>
      </c>
      <c r="I1" t="s">
        <v>155</v>
      </c>
      <c r="J1" t="s">
        <v>155</v>
      </c>
      <c r="K1" t="s">
        <v>3</v>
      </c>
      <c r="L1" t="s">
        <v>3</v>
      </c>
      <c r="M1" t="s">
        <v>3</v>
      </c>
      <c r="N1" t="s">
        <v>3</v>
      </c>
      <c r="O1" t="s">
        <v>155</v>
      </c>
      <c r="P1" t="s">
        <v>3</v>
      </c>
      <c r="Q1" t="s">
        <v>3</v>
      </c>
      <c r="R1" t="s">
        <v>3</v>
      </c>
      <c r="S1" t="s">
        <v>237</v>
      </c>
      <c r="T1" t="s">
        <v>240</v>
      </c>
      <c r="U1" t="s">
        <v>238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98817-BA0C-463A-8C9D-886FD99256D6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57020</v>
      </c>
      <c r="M1">
        <v>10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02-01-06</v>
      </c>
      <c r="G12" t="str">
        <f>Source!G12</f>
        <v>02-01-06 Строительство КЛ-0,4 кВ в траншее без труб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02-01-06</vt:lpstr>
      <vt:lpstr>Source</vt:lpstr>
      <vt:lpstr>SourceObSm</vt:lpstr>
      <vt:lpstr>SmtRes</vt:lpstr>
      <vt:lpstr>EtalonRes</vt:lpstr>
      <vt:lpstr>SrcPoprs</vt:lpstr>
      <vt:lpstr>SrcKA</vt:lpstr>
      <vt:lpstr>'02-01-06'!Заголовки_для_печати</vt:lpstr>
      <vt:lpstr>'02-01-06'!Область_печати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-</cp:lastModifiedBy>
  <dcterms:created xsi:type="dcterms:W3CDTF">2025-10-28T08:20:04Z</dcterms:created>
  <dcterms:modified xsi:type="dcterms:W3CDTF">2025-10-28T08:21:51Z</dcterms:modified>
</cp:coreProperties>
</file>